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3631.25-PE/"/>
    </mc:Choice>
  </mc:AlternateContent>
  <xr:revisionPtr revIDLastSave="0" documentId="8_{639B21AE-EFC9-4C04-86D0-1F037656F046}" xr6:coauthVersionLast="47" xr6:coauthVersionMax="47" xr10:uidLastSave="{00000000-0000-0000-0000-000000000000}"/>
  <bookViews>
    <workbookView xWindow="2340" yWindow="1350" windowWidth="14220" windowHeight="14850" tabRatio="808" xr2:uid="{00000000-000D-0000-FFFF-FFFF00000000}"/>
  </bookViews>
  <sheets>
    <sheet name="Anexo 2 - Planilha Preços" sheetId="78" r:id="rId1"/>
    <sheet name="Anexo 3 - BDI" sheetId="81" r:id="rId2"/>
    <sheet name="Anexo 5 - Cronograma" sheetId="117" r:id="rId3"/>
    <sheet name="Anexo 4 - Encargos Sociais" sheetId="116" r:id="rId4"/>
  </sheets>
  <externalReferences>
    <externalReference r:id="rId5"/>
  </externalReferences>
  <definedNames>
    <definedName name="_Fill" localSheetId="0" hidden="1">#REF!</definedName>
    <definedName name="_Fill" localSheetId="3" hidden="1">#REF!</definedName>
    <definedName name="_Fill" localSheetId="2" hidden="1">#REF!</definedName>
    <definedName name="_Fill" hidden="1">#REF!</definedName>
    <definedName name="_FilterDatabase" localSheetId="0" hidden="1">'Anexo 2 - Planilha Preços'!$A$4:$J$318</definedName>
    <definedName name="_xlnm._FilterDatabase" localSheetId="0" hidden="1">'Anexo 2 - Planilha Preços'!$A$4:$J$322</definedName>
    <definedName name="_xlnm.Print_Area" localSheetId="0">'Anexo 2 - Planilha Preços'!$A$1:$J$322</definedName>
    <definedName name="_xlnm.Print_Area" localSheetId="1">'Anexo 3 - BDI'!$A$2:$C$57</definedName>
    <definedName name="_xlnm.Print_Area" localSheetId="3">'Anexo 4 - Encargos Sociais'!$B$2:$F$46</definedName>
    <definedName name="_xlnm.Print_Area" localSheetId="2">'Anexo 5 - Cronograma'!$A$1:$BK$35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3">#REF!</definedName>
    <definedName name="JR_PAGE_ANCHOR_0_1" localSheetId="2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2 - Planilha Preços'!$A$1:$J$318</definedName>
    <definedName name="Print_Area" localSheetId="3">'Anexo 4 - Encargos Sociais'!$B$2:$F$11</definedName>
    <definedName name="Print_Area" localSheetId="2">#REF!</definedName>
    <definedName name="Print_Area">#REF!</definedName>
    <definedName name="Print_Titles" localSheetId="0">'Anexo 2 - Planilha Preços'!$1:$3</definedName>
    <definedName name="Salario">1</definedName>
    <definedName name="SRV" localSheetId="0">OFFSET(#REF!,1,,COUNTA(#REF!),1)</definedName>
    <definedName name="SRV" localSheetId="3">OFFSET(#REF!,1,,COUNTA(#REF!),1)</definedName>
    <definedName name="SRV" localSheetId="2">OFFSET(#REF!,1,,COUNTA(#REF!),1)</definedName>
    <definedName name="SRV">OFFSET(#REF!,1,,COUNTA(#REF!),1)</definedName>
    <definedName name="_xlnm.Print_Titles" localSheetId="0">'Anexo 2 - Planilha Preços'!$1:$4</definedName>
    <definedName name="_xlnm.Print_Titles" localSheetId="2">'Anexo 5 - Cronograma'!$A:$C,'Anexo 5 - Cronograma'!$2:$3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31" i="117" l="1"/>
  <c r="BI8" i="117" s="1"/>
  <c r="BG31" i="117"/>
  <c r="BF29" i="117" s="1"/>
  <c r="BF8" i="117" s="1"/>
  <c r="BE31" i="117"/>
  <c r="BD29" i="117" s="1"/>
  <c r="BD8" i="117" s="1"/>
  <c r="BC31" i="117"/>
  <c r="BC8" i="117" s="1"/>
  <c r="BA31" i="117"/>
  <c r="BA8" i="117" s="1"/>
  <c r="AY31" i="117"/>
  <c r="AX29" i="117" s="1"/>
  <c r="AX8" i="117" s="1"/>
  <c r="BK27" i="117"/>
  <c r="BK31" i="117" s="1"/>
  <c r="BJ29" i="117" s="1"/>
  <c r="BJ8" i="117" s="1"/>
  <c r="BI27" i="117"/>
  <c r="BG27" i="117"/>
  <c r="BE27" i="117"/>
  <c r="BC27" i="117"/>
  <c r="BA27" i="117"/>
  <c r="AY27" i="117"/>
  <c r="AW27" i="117"/>
  <c r="AW31" i="117" s="1"/>
  <c r="AV29" i="117" s="1"/>
  <c r="AU27" i="117"/>
  <c r="AU31" i="117" s="1"/>
  <c r="AT29" i="117" s="1"/>
  <c r="AT8" i="117" s="1"/>
  <c r="AS27" i="117"/>
  <c r="AS31" i="117" s="1"/>
  <c r="AR29" i="117" s="1"/>
  <c r="AR8" i="117" s="1"/>
  <c r="AQ27" i="117"/>
  <c r="AQ31" i="117" s="1"/>
  <c r="AO27" i="117"/>
  <c r="AO31" i="117" s="1"/>
  <c r="AM25" i="117"/>
  <c r="AK25" i="117"/>
  <c r="AI25" i="117"/>
  <c r="AM23" i="117"/>
  <c r="AK23" i="117"/>
  <c r="AI23" i="117"/>
  <c r="AG23" i="117"/>
  <c r="AE23" i="117"/>
  <c r="AC23" i="117"/>
  <c r="AA23" i="117"/>
  <c r="Y23" i="117"/>
  <c r="W23" i="117"/>
  <c r="U23" i="117"/>
  <c r="S23" i="117"/>
  <c r="Q23" i="117"/>
  <c r="O23" i="117"/>
  <c r="M23" i="117"/>
  <c r="K23" i="117"/>
  <c r="I23" i="117"/>
  <c r="G23" i="117"/>
  <c r="E23" i="117"/>
  <c r="AM21" i="117"/>
  <c r="AK21" i="117"/>
  <c r="AI21" i="117"/>
  <c r="AG21" i="117"/>
  <c r="AG9" i="117" s="1"/>
  <c r="AG31" i="117" s="1"/>
  <c r="AF29" i="117" s="1"/>
  <c r="AF8" i="117" s="1"/>
  <c r="AE21" i="117"/>
  <c r="AC21" i="117"/>
  <c r="AA21" i="117"/>
  <c r="Y21" i="117"/>
  <c r="W21" i="117"/>
  <c r="U21" i="117"/>
  <c r="S21" i="117"/>
  <c r="Q21" i="117"/>
  <c r="O21" i="117"/>
  <c r="M21" i="117"/>
  <c r="K21" i="117"/>
  <c r="K9" i="117" s="1"/>
  <c r="I21" i="117"/>
  <c r="I9" i="117" s="1"/>
  <c r="G21" i="117"/>
  <c r="AM19" i="117"/>
  <c r="AK19" i="117"/>
  <c r="AI19" i="117"/>
  <c r="AG19" i="117"/>
  <c r="AE19" i="117"/>
  <c r="AC19" i="117"/>
  <c r="AA19" i="117"/>
  <c r="Y19" i="117"/>
  <c r="W19" i="117"/>
  <c r="U19" i="117"/>
  <c r="S19" i="117"/>
  <c r="Q19" i="117"/>
  <c r="O19" i="117"/>
  <c r="M19" i="117"/>
  <c r="K19" i="117"/>
  <c r="I19" i="117"/>
  <c r="G19" i="117"/>
  <c r="AM17" i="117"/>
  <c r="AK17" i="117"/>
  <c r="AI17" i="117"/>
  <c r="AG17" i="117"/>
  <c r="AE17" i="117"/>
  <c r="AC17" i="117"/>
  <c r="AA17" i="117"/>
  <c r="Y17" i="117"/>
  <c r="W17" i="117"/>
  <c r="U17" i="117"/>
  <c r="S17" i="117"/>
  <c r="Q17" i="117"/>
  <c r="O17" i="117"/>
  <c r="M17" i="117"/>
  <c r="K17" i="117"/>
  <c r="I17" i="117"/>
  <c r="G17" i="117"/>
  <c r="AM15" i="117"/>
  <c r="AK15" i="117"/>
  <c r="AI15" i="117"/>
  <c r="AG15" i="117"/>
  <c r="AE15" i="117"/>
  <c r="AC15" i="117"/>
  <c r="AA15" i="117"/>
  <c r="Y15" i="117"/>
  <c r="W15" i="117"/>
  <c r="U15" i="117"/>
  <c r="S15" i="117"/>
  <c r="Q15" i="117"/>
  <c r="O15" i="117"/>
  <c r="M15" i="117"/>
  <c r="K15" i="117"/>
  <c r="I15" i="117"/>
  <c r="G15" i="117"/>
  <c r="AM13" i="117"/>
  <c r="AK13" i="117"/>
  <c r="AI13" i="117"/>
  <c r="AG13" i="117"/>
  <c r="AE13" i="117"/>
  <c r="AC13" i="117"/>
  <c r="AA13" i="117"/>
  <c r="AA9" i="117" s="1"/>
  <c r="AA31" i="117" s="1"/>
  <c r="Z29" i="117" s="1"/>
  <c r="Z8" i="117" s="1"/>
  <c r="Y13" i="117"/>
  <c r="Y9" i="117" s="1"/>
  <c r="W13" i="117"/>
  <c r="U13" i="117"/>
  <c r="S13" i="117"/>
  <c r="Q13" i="117"/>
  <c r="O13" i="117"/>
  <c r="M13" i="117"/>
  <c r="K13" i="117"/>
  <c r="I13" i="117"/>
  <c r="G13" i="117"/>
  <c r="E13" i="117"/>
  <c r="AM11" i="117"/>
  <c r="AK11" i="117"/>
  <c r="AK9" i="117" s="1"/>
  <c r="AJ9" i="117" s="1"/>
  <c r="AI11" i="117"/>
  <c r="AG11" i="117"/>
  <c r="AE11" i="117"/>
  <c r="AC11" i="117"/>
  <c r="AA11" i="117"/>
  <c r="Y11" i="117"/>
  <c r="W11" i="117"/>
  <c r="U11" i="117"/>
  <c r="S11" i="117"/>
  <c r="Q11" i="117"/>
  <c r="O11" i="117"/>
  <c r="M11" i="117"/>
  <c r="M9" i="117" s="1"/>
  <c r="K11" i="117"/>
  <c r="I11" i="117"/>
  <c r="G11" i="117"/>
  <c r="E11" i="117"/>
  <c r="BK8" i="117"/>
  <c r="BE8" i="117"/>
  <c r="AW8" i="117"/>
  <c r="AV8" i="117"/>
  <c r="AU8" i="117"/>
  <c r="AA8" i="117"/>
  <c r="AP5" i="117"/>
  <c r="AR5" i="117" s="1"/>
  <c r="AT5" i="117" s="1"/>
  <c r="AV5" i="117" s="1"/>
  <c r="AX5" i="117" s="1"/>
  <c r="AZ5" i="117" s="1"/>
  <c r="BB5" i="117" s="1"/>
  <c r="BD5" i="117" s="1"/>
  <c r="BF5" i="117" s="1"/>
  <c r="BH5" i="117" s="1"/>
  <c r="BJ5" i="117" s="1"/>
  <c r="F5" i="117"/>
  <c r="H5" i="117" s="1"/>
  <c r="J5" i="117" s="1"/>
  <c r="L5" i="117" s="1"/>
  <c r="N5" i="117" s="1"/>
  <c r="P5" i="117" s="1"/>
  <c r="R5" i="117" s="1"/>
  <c r="T5" i="117" s="1"/>
  <c r="V5" i="117" s="1"/>
  <c r="X5" i="117" s="1"/>
  <c r="Z5" i="117" s="1"/>
  <c r="AB5" i="117" s="1"/>
  <c r="AD5" i="117" s="1"/>
  <c r="AF5" i="117" s="1"/>
  <c r="AH5" i="117" s="1"/>
  <c r="AJ5" i="117" s="1"/>
  <c r="AL5" i="117" s="1"/>
  <c r="AZ4" i="117"/>
  <c r="Y31" i="117" l="1"/>
  <c r="X9" i="117"/>
  <c r="I31" i="117"/>
  <c r="H9" i="117"/>
  <c r="K31" i="117"/>
  <c r="J9" i="117"/>
  <c r="O9" i="117"/>
  <c r="AM9" i="117"/>
  <c r="AI9" i="117"/>
  <c r="AK31" i="117"/>
  <c r="U9" i="117"/>
  <c r="W9" i="117"/>
  <c r="Z9" i="117"/>
  <c r="AF9" i="117"/>
  <c r="AY8" i="117"/>
  <c r="M31" i="117"/>
  <c r="L9" i="117"/>
  <c r="AO8" i="117"/>
  <c r="AN29" i="117"/>
  <c r="AN8" i="117" s="1"/>
  <c r="AG8" i="117"/>
  <c r="Q9" i="117"/>
  <c r="AQ8" i="117"/>
  <c r="AP29" i="117"/>
  <c r="AP8" i="117" s="1"/>
  <c r="S9" i="117"/>
  <c r="AZ29" i="117"/>
  <c r="AZ8" i="117" s="1"/>
  <c r="BB29" i="117"/>
  <c r="BB8" i="117" s="1"/>
  <c r="BG8" i="117"/>
  <c r="BH29" i="117"/>
  <c r="BH8" i="117" s="1"/>
  <c r="AS8" i="117"/>
  <c r="E9" i="117"/>
  <c r="AC9" i="117"/>
  <c r="G9" i="117"/>
  <c r="AE9" i="117"/>
  <c r="I316" i="78"/>
  <c r="G316" i="78"/>
  <c r="I315" i="78"/>
  <c r="G315" i="78"/>
  <c r="I314" i="78"/>
  <c r="G314" i="78"/>
  <c r="I313" i="78"/>
  <c r="G313" i="78"/>
  <c r="I312" i="78"/>
  <c r="G312" i="78"/>
  <c r="I311" i="78"/>
  <c r="G311" i="78"/>
  <c r="I309" i="78"/>
  <c r="G309" i="78"/>
  <c r="I308" i="78"/>
  <c r="G308" i="78"/>
  <c r="I306" i="78"/>
  <c r="G306" i="78"/>
  <c r="I305" i="78"/>
  <c r="G305" i="78"/>
  <c r="I304" i="78"/>
  <c r="G304" i="78"/>
  <c r="I303" i="78"/>
  <c r="G303" i="78"/>
  <c r="I302" i="78"/>
  <c r="G302" i="78"/>
  <c r="I301" i="78"/>
  <c r="G301" i="78"/>
  <c r="I300" i="78"/>
  <c r="G300" i="78"/>
  <c r="I299" i="78"/>
  <c r="G299" i="78"/>
  <c r="I298" i="78"/>
  <c r="G298" i="78"/>
  <c r="I297" i="78"/>
  <c r="G297" i="78"/>
  <c r="I296" i="78"/>
  <c r="G296" i="78"/>
  <c r="I295" i="78"/>
  <c r="G295" i="78"/>
  <c r="I293" i="78"/>
  <c r="G293" i="78"/>
  <c r="I292" i="78"/>
  <c r="G292" i="78"/>
  <c r="I290" i="78"/>
  <c r="G290" i="78"/>
  <c r="I289" i="78"/>
  <c r="G289" i="78"/>
  <c r="I288" i="78"/>
  <c r="G288" i="78"/>
  <c r="I287" i="78"/>
  <c r="G287" i="78"/>
  <c r="I285" i="78"/>
  <c r="G285" i="78"/>
  <c r="I284" i="78"/>
  <c r="G284" i="78"/>
  <c r="I283" i="78"/>
  <c r="G283" i="78"/>
  <c r="I282" i="78"/>
  <c r="G282" i="78"/>
  <c r="I281" i="78"/>
  <c r="G281" i="78"/>
  <c r="I280" i="78"/>
  <c r="G280" i="78"/>
  <c r="I279" i="78"/>
  <c r="G279" i="78"/>
  <c r="I278" i="78"/>
  <c r="G278" i="78"/>
  <c r="I277" i="78"/>
  <c r="G277" i="78"/>
  <c r="I276" i="78"/>
  <c r="G276" i="78"/>
  <c r="I275" i="78"/>
  <c r="G275" i="78"/>
  <c r="I274" i="78"/>
  <c r="G274" i="78"/>
  <c r="I273" i="78"/>
  <c r="G273" i="78"/>
  <c r="I272" i="78"/>
  <c r="G272" i="78"/>
  <c r="I271" i="78"/>
  <c r="G271" i="78"/>
  <c r="I270" i="78"/>
  <c r="G270" i="78"/>
  <c r="I269" i="78"/>
  <c r="G269" i="78"/>
  <c r="I268" i="78"/>
  <c r="G268" i="78"/>
  <c r="I267" i="78"/>
  <c r="G267" i="78"/>
  <c r="I266" i="78"/>
  <c r="G266" i="78"/>
  <c r="I264" i="78"/>
  <c r="G264" i="78"/>
  <c r="I263" i="78"/>
  <c r="G263" i="78"/>
  <c r="I262" i="78"/>
  <c r="G262" i="78"/>
  <c r="I261" i="78"/>
  <c r="G261" i="78"/>
  <c r="I260" i="78"/>
  <c r="G260" i="78"/>
  <c r="I259" i="78"/>
  <c r="G259" i="78"/>
  <c r="I258" i="78"/>
  <c r="G258" i="78"/>
  <c r="I257" i="78"/>
  <c r="G257" i="78"/>
  <c r="I256" i="78"/>
  <c r="G256" i="78"/>
  <c r="I255" i="78"/>
  <c r="G255" i="78"/>
  <c r="I254" i="78"/>
  <c r="G254" i="78"/>
  <c r="I253" i="78"/>
  <c r="G253" i="78"/>
  <c r="I252" i="78"/>
  <c r="G252" i="78"/>
  <c r="I251" i="78"/>
  <c r="G251" i="78"/>
  <c r="I250" i="78"/>
  <c r="G250" i="78"/>
  <c r="I249" i="78"/>
  <c r="G249" i="78"/>
  <c r="I248" i="78"/>
  <c r="G248" i="78"/>
  <c r="I247" i="78"/>
  <c r="G247" i="78"/>
  <c r="I246" i="78"/>
  <c r="G246" i="78"/>
  <c r="I245" i="78"/>
  <c r="G245" i="78"/>
  <c r="I244" i="78"/>
  <c r="G244" i="78"/>
  <c r="I243" i="78"/>
  <c r="G243" i="78"/>
  <c r="I242" i="78"/>
  <c r="G242" i="78"/>
  <c r="I241" i="78"/>
  <c r="G241" i="78"/>
  <c r="I240" i="78"/>
  <c r="G240" i="78"/>
  <c r="I239" i="78"/>
  <c r="G239" i="78"/>
  <c r="I238" i="78"/>
  <c r="G238" i="78"/>
  <c r="I237" i="78"/>
  <c r="G237" i="78"/>
  <c r="I236" i="78"/>
  <c r="G236" i="78"/>
  <c r="I235" i="78"/>
  <c r="G235" i="78"/>
  <c r="I234" i="78"/>
  <c r="G234" i="78"/>
  <c r="I233" i="78"/>
  <c r="G233" i="78"/>
  <c r="I232" i="78"/>
  <c r="G232" i="78"/>
  <c r="I231" i="78"/>
  <c r="G231" i="78"/>
  <c r="I230" i="78"/>
  <c r="G230" i="78"/>
  <c r="I229" i="78"/>
  <c r="G229" i="78"/>
  <c r="I228" i="78"/>
  <c r="G228" i="78"/>
  <c r="I227" i="78"/>
  <c r="G227" i="78"/>
  <c r="I226" i="78"/>
  <c r="G226" i="78"/>
  <c r="I225" i="78"/>
  <c r="G225" i="78"/>
  <c r="I224" i="78"/>
  <c r="G224" i="78"/>
  <c r="I220" i="78"/>
  <c r="G220" i="78"/>
  <c r="I219" i="78"/>
  <c r="G219" i="78"/>
  <c r="I218" i="78"/>
  <c r="G218" i="78"/>
  <c r="I217" i="78"/>
  <c r="G217" i="78"/>
  <c r="I216" i="78"/>
  <c r="G216" i="78"/>
  <c r="I215" i="78"/>
  <c r="G215" i="78"/>
  <c r="I214" i="78"/>
  <c r="G214" i="78"/>
  <c r="I213" i="78"/>
  <c r="G213" i="78"/>
  <c r="I212" i="78"/>
  <c r="G212" i="78"/>
  <c r="I211" i="78"/>
  <c r="G211" i="78"/>
  <c r="I210" i="78"/>
  <c r="G210" i="78"/>
  <c r="I209" i="78"/>
  <c r="G209" i="78"/>
  <c r="I208" i="78"/>
  <c r="G208" i="78"/>
  <c r="I201" i="78"/>
  <c r="G201" i="78"/>
  <c r="I200" i="78"/>
  <c r="G200" i="78"/>
  <c r="I144" i="78"/>
  <c r="G144" i="78"/>
  <c r="I143" i="78"/>
  <c r="G143" i="78"/>
  <c r="I142" i="78"/>
  <c r="G142" i="78"/>
  <c r="I141" i="78"/>
  <c r="G141" i="78"/>
  <c r="I140" i="78"/>
  <c r="G140" i="78"/>
  <c r="I139" i="78"/>
  <c r="G139" i="78"/>
  <c r="I138" i="78"/>
  <c r="G138" i="78"/>
  <c r="I137" i="78"/>
  <c r="G137" i="78"/>
  <c r="I135" i="78"/>
  <c r="G135" i="78"/>
  <c r="I134" i="78"/>
  <c r="G134" i="78"/>
  <c r="I133" i="78"/>
  <c r="G133" i="78"/>
  <c r="I132" i="78"/>
  <c r="G132" i="78"/>
  <c r="I131" i="78"/>
  <c r="G131" i="78"/>
  <c r="I130" i="78"/>
  <c r="G130" i="78"/>
  <c r="I129" i="78"/>
  <c r="G129" i="78"/>
  <c r="I128" i="78"/>
  <c r="G128" i="78"/>
  <c r="I127" i="78"/>
  <c r="G127" i="78"/>
  <c r="I126" i="78"/>
  <c r="G126" i="78"/>
  <c r="I125" i="78"/>
  <c r="G125" i="78"/>
  <c r="I124" i="78"/>
  <c r="G124" i="78"/>
  <c r="I123" i="78"/>
  <c r="G123" i="78"/>
  <c r="I121" i="78"/>
  <c r="G121" i="78"/>
  <c r="I120" i="78"/>
  <c r="G120" i="78"/>
  <c r="I119" i="78"/>
  <c r="G119" i="78"/>
  <c r="I118" i="78"/>
  <c r="G118" i="78"/>
  <c r="I117" i="78"/>
  <c r="G117" i="78"/>
  <c r="I116" i="78"/>
  <c r="G116" i="78"/>
  <c r="I115" i="78"/>
  <c r="G115" i="78"/>
  <c r="I114" i="78"/>
  <c r="G114" i="78"/>
  <c r="I113" i="78"/>
  <c r="G113" i="78"/>
  <c r="I112" i="78"/>
  <c r="G112" i="78"/>
  <c r="I110" i="78"/>
  <c r="G110" i="78"/>
  <c r="I109" i="78"/>
  <c r="G109" i="78"/>
  <c r="I100" i="78"/>
  <c r="G100" i="78"/>
  <c r="I99" i="78"/>
  <c r="G99" i="78"/>
  <c r="I66" i="78"/>
  <c r="G66" i="78"/>
  <c r="I65" i="78"/>
  <c r="G65" i="78"/>
  <c r="I64" i="78"/>
  <c r="G64" i="78"/>
  <c r="I63" i="78"/>
  <c r="G63" i="78"/>
  <c r="I61" i="78"/>
  <c r="G61" i="78"/>
  <c r="I54" i="78"/>
  <c r="G54" i="78"/>
  <c r="I53" i="78"/>
  <c r="G53" i="78"/>
  <c r="I52" i="78"/>
  <c r="G52" i="78"/>
  <c r="I51" i="78"/>
  <c r="G51" i="78"/>
  <c r="I50" i="78"/>
  <c r="G50" i="78"/>
  <c r="I49" i="78"/>
  <c r="G49" i="78"/>
  <c r="I48" i="78"/>
  <c r="G48" i="78"/>
  <c r="I47" i="78"/>
  <c r="G47" i="78"/>
  <c r="I46" i="78"/>
  <c r="G46" i="78"/>
  <c r="I45" i="78"/>
  <c r="G45" i="78"/>
  <c r="I44" i="78"/>
  <c r="G44" i="78"/>
  <c r="I43" i="78"/>
  <c r="G43" i="78"/>
  <c r="I30" i="78"/>
  <c r="G30" i="78"/>
  <c r="I29" i="78"/>
  <c r="G29" i="78"/>
  <c r="R9" i="117" l="1"/>
  <c r="S31" i="117"/>
  <c r="W31" i="117"/>
  <c r="V9" i="117"/>
  <c r="U31" i="117"/>
  <c r="T9" i="117"/>
  <c r="AK8" i="117"/>
  <c r="AJ29" i="117"/>
  <c r="AJ8" i="117" s="1"/>
  <c r="AD9" i="117"/>
  <c r="AE31" i="117"/>
  <c r="P9" i="117"/>
  <c r="Q31" i="117"/>
  <c r="AH9" i="117"/>
  <c r="AI31" i="117"/>
  <c r="F9" i="117"/>
  <c r="G31" i="117"/>
  <c r="AL9" i="117"/>
  <c r="AM31" i="117"/>
  <c r="AB9" i="117"/>
  <c r="AC31" i="117"/>
  <c r="O31" i="117"/>
  <c r="N9" i="117"/>
  <c r="D9" i="117"/>
  <c r="E31" i="117"/>
  <c r="J29" i="117"/>
  <c r="J8" i="117" s="1"/>
  <c r="K8" i="117"/>
  <c r="L29" i="117"/>
  <c r="L8" i="117" s="1"/>
  <c r="M8" i="117"/>
  <c r="I8" i="117"/>
  <c r="H29" i="117"/>
  <c r="H8" i="117" s="1"/>
  <c r="X29" i="117"/>
  <c r="X8" i="117" s="1"/>
  <c r="Y8" i="117"/>
  <c r="I307" i="78"/>
  <c r="I294" i="78"/>
  <c r="I310" i="78"/>
  <c r="I291" i="78"/>
  <c r="I265" i="78"/>
  <c r="I286" i="78"/>
  <c r="I62" i="78"/>
  <c r="I111" i="78"/>
  <c r="I136" i="78"/>
  <c r="I122" i="78"/>
  <c r="N29" i="117" l="1"/>
  <c r="N8" i="117" s="1"/>
  <c r="O8" i="117"/>
  <c r="AM8" i="117"/>
  <c r="AL29" i="117"/>
  <c r="AL8" i="117" s="1"/>
  <c r="V29" i="117"/>
  <c r="V8" i="117" s="1"/>
  <c r="W8" i="117"/>
  <c r="E8" i="117"/>
  <c r="E32" i="117"/>
  <c r="G32" i="117" s="1"/>
  <c r="I32" i="117" s="1"/>
  <c r="K32" i="117" s="1"/>
  <c r="M32" i="117" s="1"/>
  <c r="O32" i="117" s="1"/>
  <c r="Q32" i="117" s="1"/>
  <c r="S32" i="117" s="1"/>
  <c r="U32" i="117" s="1"/>
  <c r="W32" i="117" s="1"/>
  <c r="Y32" i="117" s="1"/>
  <c r="AA32" i="117" s="1"/>
  <c r="AC32" i="117" s="1"/>
  <c r="AE32" i="117" s="1"/>
  <c r="AG32" i="117" s="1"/>
  <c r="AI32" i="117" s="1"/>
  <c r="AK32" i="117" s="1"/>
  <c r="AM32" i="117" s="1"/>
  <c r="AO32" i="117" s="1"/>
  <c r="AQ32" i="117" s="1"/>
  <c r="AS32" i="117" s="1"/>
  <c r="AU32" i="117" s="1"/>
  <c r="AW32" i="117" s="1"/>
  <c r="AY32" i="117" s="1"/>
  <c r="BA32" i="117" s="1"/>
  <c r="BC32" i="117" s="1"/>
  <c r="BE32" i="117" s="1"/>
  <c r="BG32" i="117" s="1"/>
  <c r="BI32" i="117" s="1"/>
  <c r="BK32" i="117" s="1"/>
  <c r="D29" i="117"/>
  <c r="Q8" i="117"/>
  <c r="P29" i="117"/>
  <c r="P8" i="117" s="1"/>
  <c r="AE8" i="117"/>
  <c r="AD29" i="117"/>
  <c r="AD8" i="117" s="1"/>
  <c r="AC8" i="117"/>
  <c r="AB29" i="117"/>
  <c r="AB8" i="117" s="1"/>
  <c r="T29" i="117"/>
  <c r="T8" i="117" s="1"/>
  <c r="U8" i="117"/>
  <c r="G8" i="117"/>
  <c r="F29" i="117"/>
  <c r="F8" i="117" s="1"/>
  <c r="AI8" i="117"/>
  <c r="AH29" i="117"/>
  <c r="AH8" i="117" s="1"/>
  <c r="S8" i="117"/>
  <c r="R29" i="117"/>
  <c r="R8" i="117" s="1"/>
  <c r="G6" i="78"/>
  <c r="D8" i="117" l="1"/>
  <c r="D30" i="117"/>
  <c r="F30" i="117" s="1"/>
  <c r="H30" i="117" s="1"/>
  <c r="J30" i="117" s="1"/>
  <c r="L30" i="117" s="1"/>
  <c r="N30" i="117" s="1"/>
  <c r="P30" i="117" s="1"/>
  <c r="R30" i="117" s="1"/>
  <c r="T30" i="117" s="1"/>
  <c r="V30" i="117" s="1"/>
  <c r="X30" i="117" s="1"/>
  <c r="Z30" i="117" s="1"/>
  <c r="AB30" i="117" s="1"/>
  <c r="AD30" i="117" s="1"/>
  <c r="AF30" i="117" s="1"/>
  <c r="AH30" i="117" s="1"/>
  <c r="AJ30" i="117" s="1"/>
  <c r="AL30" i="117" s="1"/>
  <c r="AN30" i="117" s="1"/>
  <c r="AP30" i="117" s="1"/>
  <c r="AR30" i="117" s="1"/>
  <c r="AT30" i="117" s="1"/>
  <c r="AV30" i="117" s="1"/>
  <c r="AX30" i="117" s="1"/>
  <c r="AZ30" i="117" s="1"/>
  <c r="BB30" i="117" s="1"/>
  <c r="BD30" i="117" s="1"/>
  <c r="BF30" i="117" s="1"/>
  <c r="BH30" i="117" s="1"/>
  <c r="BJ30" i="117" s="1"/>
  <c r="F43" i="116"/>
  <c r="J40" i="116"/>
  <c r="I39" i="116"/>
  <c r="J36" i="116"/>
  <c r="I36" i="116"/>
  <c r="J28" i="116"/>
  <c r="I28" i="116"/>
  <c r="J15" i="116"/>
  <c r="J39" i="116" s="1"/>
  <c r="J41" i="116" s="1"/>
  <c r="J43" i="116" s="1"/>
  <c r="I15" i="116"/>
  <c r="I40" i="116" s="1"/>
  <c r="C45" i="81"/>
  <c r="C42" i="81"/>
  <c r="I318" i="78"/>
  <c r="I317" i="78" s="1"/>
  <c r="I223" i="78"/>
  <c r="I222" i="78"/>
  <c r="I207" i="78"/>
  <c r="I206" i="78"/>
  <c r="I205" i="78"/>
  <c r="I204" i="78"/>
  <c r="I199" i="78"/>
  <c r="I198" i="78"/>
  <c r="I196" i="78"/>
  <c r="I195" i="78"/>
  <c r="I194" i="78"/>
  <c r="I193" i="78"/>
  <c r="I192" i="78"/>
  <c r="I191" i="78"/>
  <c r="I190" i="78"/>
  <c r="I189" i="78"/>
  <c r="I188" i="78"/>
  <c r="I187" i="78"/>
  <c r="I186" i="78"/>
  <c r="I185" i="78"/>
  <c r="I184" i="78"/>
  <c r="I183" i="78"/>
  <c r="I182" i="78"/>
  <c r="I181" i="78"/>
  <c r="I180" i="78"/>
  <c r="I179" i="78"/>
  <c r="I178" i="78"/>
  <c r="I177" i="78"/>
  <c r="I176" i="78"/>
  <c r="I175" i="78"/>
  <c r="I174" i="78"/>
  <c r="I173" i="78"/>
  <c r="I172" i="78"/>
  <c r="I171" i="78"/>
  <c r="I170" i="78"/>
  <c r="I169" i="78"/>
  <c r="I168" i="78"/>
  <c r="I167" i="78"/>
  <c r="I166" i="78"/>
  <c r="I165" i="78"/>
  <c r="I164" i="78"/>
  <c r="I163" i="78"/>
  <c r="I162" i="78"/>
  <c r="I161" i="78"/>
  <c r="I160" i="78"/>
  <c r="I159" i="78"/>
  <c r="I158" i="78"/>
  <c r="I157" i="78"/>
  <c r="I156" i="78"/>
  <c r="I155" i="78"/>
  <c r="I154" i="78"/>
  <c r="I153" i="78"/>
  <c r="I152" i="78"/>
  <c r="I151" i="78"/>
  <c r="I150" i="78"/>
  <c r="I149" i="78"/>
  <c r="I148" i="78"/>
  <c r="I147" i="78"/>
  <c r="I108" i="78"/>
  <c r="I107" i="78"/>
  <c r="I106" i="78"/>
  <c r="I105" i="78"/>
  <c r="I104" i="78"/>
  <c r="I103" i="78"/>
  <c r="I102" i="78"/>
  <c r="I98" i="78"/>
  <c r="I97" i="78"/>
  <c r="I96" i="78"/>
  <c r="I95" i="78"/>
  <c r="I94" i="78"/>
  <c r="I93" i="78"/>
  <c r="I92" i="78"/>
  <c r="I90" i="78"/>
  <c r="I89" i="78"/>
  <c r="I88" i="78"/>
  <c r="I87" i="78"/>
  <c r="I86" i="78"/>
  <c r="I85" i="78"/>
  <c r="I84" i="78"/>
  <c r="I83" i="78"/>
  <c r="I82" i="78"/>
  <c r="I81" i="78"/>
  <c r="I80" i="78"/>
  <c r="I79" i="78"/>
  <c r="I78" i="78"/>
  <c r="I77" i="78"/>
  <c r="I76" i="78"/>
  <c r="I75" i="78"/>
  <c r="I74" i="78"/>
  <c r="I73" i="78"/>
  <c r="I72" i="78"/>
  <c r="I71" i="78"/>
  <c r="I70" i="78"/>
  <c r="I69" i="78"/>
  <c r="I68" i="78"/>
  <c r="I60" i="78"/>
  <c r="I59" i="78"/>
  <c r="I58" i="78"/>
  <c r="I57" i="78"/>
  <c r="I42" i="78"/>
  <c r="I41" i="78"/>
  <c r="I40" i="78"/>
  <c r="I39" i="78"/>
  <c r="I38" i="78"/>
  <c r="I37" i="78"/>
  <c r="I36" i="78"/>
  <c r="I35" i="78"/>
  <c r="I34" i="78"/>
  <c r="I33" i="78"/>
  <c r="I32" i="78"/>
  <c r="I28" i="78"/>
  <c r="I27" i="78"/>
  <c r="I26" i="78"/>
  <c r="I25" i="78"/>
  <c r="I24" i="78"/>
  <c r="I23" i="78"/>
  <c r="I22" i="78"/>
  <c r="I21" i="78"/>
  <c r="I20" i="78"/>
  <c r="I19" i="78"/>
  <c r="I18" i="78"/>
  <c r="I17" i="78"/>
  <c r="I16" i="78"/>
  <c r="I15" i="78"/>
  <c r="I14" i="78"/>
  <c r="I13" i="78"/>
  <c r="I11" i="78"/>
  <c r="I10" i="78"/>
  <c r="I9" i="78"/>
  <c r="I8" i="78"/>
  <c r="I6" i="78"/>
  <c r="G318" i="78"/>
  <c r="G223" i="78"/>
  <c r="G222" i="78"/>
  <c r="G207" i="78"/>
  <c r="G206" i="78"/>
  <c r="G205" i="78"/>
  <c r="G204" i="78"/>
  <c r="G199" i="78"/>
  <c r="G198" i="78"/>
  <c r="G196" i="78"/>
  <c r="G195" i="78"/>
  <c r="G194" i="78"/>
  <c r="G193" i="78"/>
  <c r="G192" i="78"/>
  <c r="G191" i="78"/>
  <c r="G190" i="78"/>
  <c r="G189" i="78"/>
  <c r="G188" i="78"/>
  <c r="G187" i="78"/>
  <c r="G186" i="78"/>
  <c r="G185" i="78"/>
  <c r="G184" i="78"/>
  <c r="G183" i="78"/>
  <c r="G182" i="78"/>
  <c r="G181" i="78"/>
  <c r="G180" i="78"/>
  <c r="G179" i="78"/>
  <c r="G178" i="78"/>
  <c r="G177" i="78"/>
  <c r="G176" i="78"/>
  <c r="G175" i="78"/>
  <c r="G174" i="78"/>
  <c r="G173" i="78"/>
  <c r="G172" i="78"/>
  <c r="G171" i="78"/>
  <c r="G170" i="78"/>
  <c r="G169" i="78"/>
  <c r="G168" i="78"/>
  <c r="G167" i="78"/>
  <c r="G166" i="78"/>
  <c r="G165" i="78"/>
  <c r="G164" i="78"/>
  <c r="G163" i="78"/>
  <c r="G162" i="78"/>
  <c r="G161" i="78"/>
  <c r="G160" i="78"/>
  <c r="G159" i="78"/>
  <c r="G158" i="78"/>
  <c r="G157" i="78"/>
  <c r="G156" i="78"/>
  <c r="G155" i="78"/>
  <c r="G154" i="78"/>
  <c r="G153" i="78"/>
  <c r="G152" i="78"/>
  <c r="G151" i="78"/>
  <c r="G150" i="78"/>
  <c r="G149" i="78"/>
  <c r="G148" i="78"/>
  <c r="G147" i="78"/>
  <c r="G108" i="78"/>
  <c r="G107" i="78"/>
  <c r="G106" i="78"/>
  <c r="G105" i="78"/>
  <c r="G104" i="78"/>
  <c r="G103" i="78"/>
  <c r="G102" i="78"/>
  <c r="G98" i="78"/>
  <c r="G97" i="78"/>
  <c r="G96" i="78"/>
  <c r="G95" i="78"/>
  <c r="G94" i="78"/>
  <c r="G93" i="78"/>
  <c r="G92" i="78"/>
  <c r="G90" i="78"/>
  <c r="G89" i="78"/>
  <c r="G88" i="78"/>
  <c r="G87" i="78"/>
  <c r="G86" i="78"/>
  <c r="G85" i="78"/>
  <c r="G84" i="78"/>
  <c r="G83" i="78"/>
  <c r="G82" i="78"/>
  <c r="G81" i="78"/>
  <c r="G80" i="78"/>
  <c r="G79" i="78"/>
  <c r="G78" i="78"/>
  <c r="G77" i="78"/>
  <c r="G76" i="78"/>
  <c r="G75" i="78"/>
  <c r="G74" i="78"/>
  <c r="G73" i="78"/>
  <c r="G72" i="78"/>
  <c r="G71" i="78"/>
  <c r="G70" i="78"/>
  <c r="G69" i="78"/>
  <c r="G68" i="78"/>
  <c r="G60" i="78"/>
  <c r="G59" i="78"/>
  <c r="G58" i="78"/>
  <c r="G57" i="78"/>
  <c r="G42" i="78"/>
  <c r="G41" i="78"/>
  <c r="G40" i="78"/>
  <c r="G39" i="78"/>
  <c r="G38" i="78"/>
  <c r="G37" i="78"/>
  <c r="G36" i="78"/>
  <c r="G35" i="78"/>
  <c r="G34" i="78"/>
  <c r="G33" i="78"/>
  <c r="G32" i="78"/>
  <c r="G28" i="78"/>
  <c r="G27" i="78"/>
  <c r="G26" i="78"/>
  <c r="G25" i="78"/>
  <c r="G24" i="78"/>
  <c r="G23" i="78"/>
  <c r="G22" i="78"/>
  <c r="G21" i="78"/>
  <c r="G20" i="78"/>
  <c r="G19" i="78"/>
  <c r="G18" i="78"/>
  <c r="G17" i="78"/>
  <c r="G16" i="78"/>
  <c r="G15" i="78"/>
  <c r="G14" i="78"/>
  <c r="G13" i="78"/>
  <c r="G11" i="78"/>
  <c r="G10" i="78"/>
  <c r="G9" i="78"/>
  <c r="G8" i="78"/>
  <c r="I197" i="78" l="1"/>
  <c r="I221" i="78"/>
  <c r="I203" i="78"/>
  <c r="I146" i="78"/>
  <c r="I145" i="78" s="1"/>
  <c r="I101" i="78"/>
  <c r="I56" i="78"/>
  <c r="I91" i="78"/>
  <c r="I67" i="78"/>
  <c r="I31" i="78"/>
  <c r="I12" i="78"/>
  <c r="I7" i="78"/>
  <c r="I41" i="116"/>
  <c r="I43" i="116" s="1"/>
  <c r="I5" i="78"/>
  <c r="I202" i="78" l="1"/>
  <c r="I55" i="78"/>
  <c r="J320" i="78" s="1"/>
  <c r="C29" i="81" l="1"/>
  <c r="C16" i="81" l="1"/>
  <c r="C9" i="81"/>
  <c r="C24" i="81" l="1"/>
  <c r="C31" i="81" s="1"/>
  <c r="J321" i="78" s="1"/>
  <c r="J315" i="78" l="1"/>
  <c r="H296" i="78"/>
  <c r="J304" i="78"/>
  <c r="H288" i="78"/>
  <c r="H277" i="78"/>
  <c r="H272" i="78"/>
  <c r="J270" i="78"/>
  <c r="H264" i="78"/>
  <c r="H259" i="78"/>
  <c r="J260" i="78"/>
  <c r="J254" i="78"/>
  <c r="J241" i="78"/>
  <c r="H237" i="78"/>
  <c r="H227" i="78"/>
  <c r="H218" i="78"/>
  <c r="H212" i="78"/>
  <c r="J209" i="78"/>
  <c r="J139" i="78"/>
  <c r="J135" i="78"/>
  <c r="J124" i="78"/>
  <c r="J16" i="78"/>
  <c r="H116" i="78"/>
  <c r="J112" i="78"/>
  <c r="J153" i="78"/>
  <c r="H23" i="78"/>
  <c r="J154" i="78"/>
  <c r="H161" i="78"/>
  <c r="J75" i="78"/>
  <c r="H69" i="78"/>
  <c r="J103" i="78"/>
  <c r="H147" i="78"/>
  <c r="J166" i="78"/>
  <c r="J22" i="78"/>
  <c r="J183" i="78"/>
  <c r="J71" i="78"/>
  <c r="H21" i="78"/>
  <c r="J82" i="78"/>
  <c r="H32" i="78"/>
  <c r="H154" i="78"/>
  <c r="H107" i="78"/>
  <c r="H318" i="78"/>
  <c r="H49" i="78"/>
  <c r="H48" i="78"/>
  <c r="H90" i="78"/>
  <c r="H92" i="78"/>
  <c r="H193" i="78"/>
  <c r="H38" i="78"/>
  <c r="J311" i="78"/>
  <c r="J310" i="78" s="1"/>
  <c r="C25" i="117" s="1"/>
  <c r="H305" i="78"/>
  <c r="J302" i="78"/>
  <c r="H289" i="78"/>
  <c r="H275" i="78"/>
  <c r="H270" i="78"/>
  <c r="J283" i="78"/>
  <c r="H262" i="78"/>
  <c r="H257" i="78"/>
  <c r="J257" i="78"/>
  <c r="J255" i="78"/>
  <c r="J243" i="78"/>
  <c r="H235" i="78"/>
  <c r="H228" i="78"/>
  <c r="H217" i="78"/>
  <c r="H313" i="78"/>
  <c r="J308" i="78"/>
  <c r="H297" i="78"/>
  <c r="J297" i="78"/>
  <c r="J287" i="78"/>
  <c r="H267" i="78"/>
  <c r="J279" i="78"/>
  <c r="J268" i="78"/>
  <c r="H254" i="78"/>
  <c r="H249" i="78"/>
  <c r="J261" i="78"/>
  <c r="H239" i="78"/>
  <c r="J242" i="78"/>
  <c r="J232" i="78"/>
  <c r="J228" i="78"/>
  <c r="J218" i="78"/>
  <c r="J214" i="78"/>
  <c r="J58" i="78"/>
  <c r="H140" i="78"/>
  <c r="J143" i="78"/>
  <c r="H129" i="78"/>
  <c r="J127" i="78"/>
  <c r="J88" i="78"/>
  <c r="J116" i="78"/>
  <c r="J109" i="78"/>
  <c r="J193" i="78"/>
  <c r="J65" i="78"/>
  <c r="J194" i="78"/>
  <c r="J61" i="78"/>
  <c r="J164" i="78"/>
  <c r="J20" i="78"/>
  <c r="J181" i="78"/>
  <c r="J69" i="78"/>
  <c r="H17" i="78"/>
  <c r="J86" i="78"/>
  <c r="H77" i="78"/>
  <c r="J152" i="78"/>
  <c r="J54" i="78"/>
  <c r="J163" i="78"/>
  <c r="H15" i="78"/>
  <c r="H6" i="78"/>
  <c r="H178" i="78"/>
  <c r="H183" i="78"/>
  <c r="J48" i="78"/>
  <c r="J44" i="78"/>
  <c r="H185" i="78"/>
  <c r="H173" i="78"/>
  <c r="H199" i="78"/>
  <c r="H148" i="78"/>
  <c r="H316" i="78"/>
  <c r="J309" i="78"/>
  <c r="H295" i="78"/>
  <c r="J300" i="78"/>
  <c r="J288" i="78"/>
  <c r="H284" i="78"/>
  <c r="J273" i="78"/>
  <c r="J278" i="78"/>
  <c r="H252" i="78"/>
  <c r="H247" i="78"/>
  <c r="J258" i="78"/>
  <c r="H238" i="78"/>
  <c r="J230" i="78"/>
  <c r="J226" i="78"/>
  <c r="J220" i="78"/>
  <c r="J212" i="78"/>
  <c r="H138" i="78"/>
  <c r="J137" i="78"/>
  <c r="H125" i="78"/>
  <c r="J123" i="78"/>
  <c r="H121" i="78"/>
  <c r="J114" i="78"/>
  <c r="J110" i="78"/>
  <c r="J198" i="78"/>
  <c r="H65" i="78"/>
  <c r="J199" i="78"/>
  <c r="H85" i="78"/>
  <c r="J172" i="78"/>
  <c r="J28" i="78"/>
  <c r="J189" i="78"/>
  <c r="J77" i="78"/>
  <c r="H35" i="78"/>
  <c r="J94" i="78"/>
  <c r="H95" i="78"/>
  <c r="J160" i="78"/>
  <c r="J9" i="78"/>
  <c r="H308" i="78"/>
  <c r="J296" i="78"/>
  <c r="J290" i="78"/>
  <c r="H276" i="78"/>
  <c r="J274" i="78"/>
  <c r="H263" i="78"/>
  <c r="J256" i="78"/>
  <c r="J245" i="78"/>
  <c r="J234" i="78"/>
  <c r="J225" i="78"/>
  <c r="J211" i="78"/>
  <c r="H141" i="78"/>
  <c r="J133" i="78"/>
  <c r="J129" i="78"/>
  <c r="H117" i="78"/>
  <c r="J115" i="78"/>
  <c r="J177" i="78"/>
  <c r="J64" i="78"/>
  <c r="H158" i="78"/>
  <c r="J148" i="78"/>
  <c r="J68" i="78"/>
  <c r="H88" i="78"/>
  <c r="J190" i="78"/>
  <c r="J151" i="78"/>
  <c r="J42" i="78"/>
  <c r="H96" i="78"/>
  <c r="J179" i="78"/>
  <c r="H81" i="78"/>
  <c r="H94" i="78"/>
  <c r="H170" i="78"/>
  <c r="J50" i="78"/>
  <c r="H14" i="78"/>
  <c r="H68" i="78"/>
  <c r="H207" i="78"/>
  <c r="H75" i="78"/>
  <c r="H306" i="78"/>
  <c r="J298" i="78"/>
  <c r="H274" i="78"/>
  <c r="J276" i="78"/>
  <c r="H261" i="78"/>
  <c r="J262" i="78"/>
  <c r="J239" i="78"/>
  <c r="J235" i="78"/>
  <c r="J224" i="78"/>
  <c r="J213" i="78"/>
  <c r="H139" i="78"/>
  <c r="H128" i="78"/>
  <c r="J125" i="78"/>
  <c r="H115" i="78"/>
  <c r="J113" i="78"/>
  <c r="J185" i="78"/>
  <c r="J66" i="78"/>
  <c r="H57" i="78"/>
  <c r="J156" i="78"/>
  <c r="J76" i="78"/>
  <c r="H174" i="78"/>
  <c r="J205" i="78"/>
  <c r="J159" i="78"/>
  <c r="J79" i="78"/>
  <c r="H54" i="78"/>
  <c r="J187" i="78"/>
  <c r="H93" i="78"/>
  <c r="H155" i="78"/>
  <c r="H182" i="78"/>
  <c r="J53" i="78"/>
  <c r="H24" i="78"/>
  <c r="H76" i="78"/>
  <c r="H198" i="78"/>
  <c r="H83" i="78"/>
  <c r="H177" i="78"/>
  <c r="H70" i="78"/>
  <c r="H186" i="78"/>
  <c r="J312" i="78"/>
  <c r="H210" i="78"/>
  <c r="H114" i="78"/>
  <c r="H304" i="78"/>
  <c r="J306" i="78"/>
  <c r="H285" i="78"/>
  <c r="H268" i="78"/>
  <c r="J271" i="78"/>
  <c r="H255" i="78"/>
  <c r="J247" i="78"/>
  <c r="J238" i="78"/>
  <c r="J231" i="78"/>
  <c r="H220" i="78"/>
  <c r="J215" i="78"/>
  <c r="H201" i="78"/>
  <c r="H137" i="78"/>
  <c r="H124" i="78"/>
  <c r="J130" i="78"/>
  <c r="H120" i="78"/>
  <c r="H97" i="78"/>
  <c r="H8" i="78"/>
  <c r="J57" i="78"/>
  <c r="J180" i="78"/>
  <c r="J84" i="78"/>
  <c r="J21" i="78"/>
  <c r="H74" i="78"/>
  <c r="J167" i="78"/>
  <c r="J87" i="78"/>
  <c r="J18" i="78"/>
  <c r="J195" i="78"/>
  <c r="H106" i="78"/>
  <c r="H167" i="78"/>
  <c r="H171" i="78"/>
  <c r="J47" i="78"/>
  <c r="H37" i="78"/>
  <c r="H84" i="78"/>
  <c r="H222" i="78"/>
  <c r="H102" i="78"/>
  <c r="J316" i="78"/>
  <c r="H302" i="78"/>
  <c r="J299" i="78"/>
  <c r="H283" i="78"/>
  <c r="H266" i="78"/>
  <c r="J282" i="78"/>
  <c r="H253" i="78"/>
  <c r="J263" i="78"/>
  <c r="J240" i="78"/>
  <c r="J236" i="78"/>
  <c r="H219" i="78"/>
  <c r="J216" i="78"/>
  <c r="J200" i="78"/>
  <c r="J141" i="78"/>
  <c r="H132" i="78"/>
  <c r="J126" i="78"/>
  <c r="H118" i="78"/>
  <c r="H110" i="78"/>
  <c r="J73" i="78"/>
  <c r="J108" i="78"/>
  <c r="H152" i="78"/>
  <c r="J188" i="78"/>
  <c r="J92" i="78"/>
  <c r="J32" i="78"/>
  <c r="H89" i="78"/>
  <c r="J175" i="78"/>
  <c r="J95" i="78"/>
  <c r="J26" i="78"/>
  <c r="J318" i="78"/>
  <c r="J317" i="78" s="1"/>
  <c r="C27" i="117" s="1"/>
  <c r="H166" i="78"/>
  <c r="J13" i="78"/>
  <c r="J12" i="78" s="1"/>
  <c r="C13" i="117" s="1"/>
  <c r="J43" i="78"/>
  <c r="H103" i="78"/>
  <c r="H156" i="78"/>
  <c r="H300" i="78"/>
  <c r="J301" i="78"/>
  <c r="H281" i="78"/>
  <c r="J266" i="78"/>
  <c r="J269" i="78"/>
  <c r="H251" i="78"/>
  <c r="J251" i="78"/>
  <c r="J244" i="78"/>
  <c r="J233" i="78"/>
  <c r="J219" i="78"/>
  <c r="H200" i="78"/>
  <c r="J142" i="78"/>
  <c r="H127" i="78"/>
  <c r="J96" i="78"/>
  <c r="H109" i="78"/>
  <c r="J81" i="78"/>
  <c r="H301" i="78"/>
  <c r="J284" i="78"/>
  <c r="J249" i="78"/>
  <c r="H225" i="78"/>
  <c r="J210" i="78"/>
  <c r="H143" i="78"/>
  <c r="J131" i="78"/>
  <c r="H113" i="78"/>
  <c r="J89" i="78"/>
  <c r="H9" i="78"/>
  <c r="J196" i="78"/>
  <c r="J204" i="78"/>
  <c r="H150" i="78"/>
  <c r="H151" i="78"/>
  <c r="J37" i="78"/>
  <c r="H162" i="78"/>
  <c r="H191" i="78"/>
  <c r="H51" i="78"/>
  <c r="H80" i="78"/>
  <c r="H189" i="78"/>
  <c r="H164" i="78"/>
  <c r="H299" i="78"/>
  <c r="H279" i="78"/>
  <c r="J285" i="78"/>
  <c r="J248" i="78"/>
  <c r="H234" i="78"/>
  <c r="H224" i="78"/>
  <c r="J17" i="78"/>
  <c r="J140" i="78"/>
  <c r="J128" i="78"/>
  <c r="J119" i="78"/>
  <c r="J97" i="78"/>
  <c r="H98" i="78"/>
  <c r="H11" i="78"/>
  <c r="H13" i="78"/>
  <c r="H184" i="78"/>
  <c r="J15" i="78"/>
  <c r="J59" i="78"/>
  <c r="H25" i="78"/>
  <c r="H192" i="78"/>
  <c r="H47" i="78"/>
  <c r="H105" i="78"/>
  <c r="H204" i="78"/>
  <c r="H172" i="78"/>
  <c r="J93" i="78"/>
  <c r="H195" i="78"/>
  <c r="H278" i="78"/>
  <c r="J237" i="78"/>
  <c r="H99" i="78"/>
  <c r="J104" i="78"/>
  <c r="J171" i="78"/>
  <c r="H39" i="78"/>
  <c r="J293" i="78"/>
  <c r="H211" i="78"/>
  <c r="J170" i="78"/>
  <c r="J303" i="78"/>
  <c r="H273" i="78"/>
  <c r="J267" i="78"/>
  <c r="J253" i="78"/>
  <c r="H233" i="78"/>
  <c r="J217" i="78"/>
  <c r="J25" i="78"/>
  <c r="J144" i="78"/>
  <c r="J132" i="78"/>
  <c r="J117" i="78"/>
  <c r="H58" i="78"/>
  <c r="H22" i="78"/>
  <c r="H33" i="78"/>
  <c r="H34" i="78"/>
  <c r="J14" i="78"/>
  <c r="J23" i="78"/>
  <c r="J74" i="78"/>
  <c r="H40" i="78"/>
  <c r="H206" i="78"/>
  <c r="H45" i="78"/>
  <c r="H153" i="78"/>
  <c r="H190" i="78"/>
  <c r="H180" i="78"/>
  <c r="H269" i="78"/>
  <c r="H108" i="78"/>
  <c r="J106" i="78"/>
  <c r="H169" i="78"/>
  <c r="H194" i="78"/>
  <c r="H315" i="78"/>
  <c r="H282" i="78"/>
  <c r="H258" i="78"/>
  <c r="J252" i="78"/>
  <c r="H230" i="78"/>
  <c r="H133" i="78"/>
  <c r="H79" i="78"/>
  <c r="J10" i="78"/>
  <c r="H168" i="78"/>
  <c r="J70" i="78"/>
  <c r="H187" i="78"/>
  <c r="H20" i="78"/>
  <c r="H292" i="78"/>
  <c r="H134" i="78"/>
  <c r="J19" i="78"/>
  <c r="J176" i="78"/>
  <c r="H50" i="78"/>
  <c r="J292" i="78"/>
  <c r="J291" i="78" s="1"/>
  <c r="H243" i="78"/>
  <c r="J72" i="78"/>
  <c r="J39" i="78"/>
  <c r="J184" i="78"/>
  <c r="H160" i="78"/>
  <c r="J277" i="78"/>
  <c r="H229" i="78"/>
  <c r="J80" i="78"/>
  <c r="J150" i="78"/>
  <c r="H314" i="78"/>
  <c r="J295" i="78"/>
  <c r="J294" i="78" s="1"/>
  <c r="H271" i="78"/>
  <c r="J275" i="78"/>
  <c r="J250" i="78"/>
  <c r="H236" i="78"/>
  <c r="J8" i="78"/>
  <c r="J36" i="78"/>
  <c r="J138" i="78"/>
  <c r="J107" i="78"/>
  <c r="J120" i="78"/>
  <c r="H66" i="78"/>
  <c r="H87" i="78"/>
  <c r="H73" i="78"/>
  <c r="J33" i="78"/>
  <c r="J34" i="78"/>
  <c r="J90" i="78"/>
  <c r="H71" i="78"/>
  <c r="H159" i="78"/>
  <c r="H43" i="78"/>
  <c r="H163" i="78"/>
  <c r="H205" i="78"/>
  <c r="H188" i="78"/>
  <c r="H312" i="78"/>
  <c r="J305" i="78"/>
  <c r="H260" i="78"/>
  <c r="J246" i="78"/>
  <c r="H232" i="78"/>
  <c r="H215" i="78"/>
  <c r="H135" i="78"/>
  <c r="J6" i="78"/>
  <c r="J5" i="78" s="1"/>
  <c r="C9" i="117" s="1"/>
  <c r="J118" i="78"/>
  <c r="H64" i="78"/>
  <c r="H61" i="78"/>
  <c r="J40" i="78"/>
  <c r="J41" i="78"/>
  <c r="J98" i="78"/>
  <c r="H176" i="78"/>
  <c r="J52" i="78"/>
  <c r="H175" i="78"/>
  <c r="H196" i="78"/>
  <c r="H293" i="78"/>
  <c r="H213" i="78"/>
  <c r="J24" i="78"/>
  <c r="J63" i="78"/>
  <c r="J85" i="78"/>
  <c r="J168" i="78"/>
  <c r="J147" i="78"/>
  <c r="H179" i="78"/>
  <c r="H52" i="78"/>
  <c r="H30" i="78"/>
  <c r="H311" i="78"/>
  <c r="H280" i="78"/>
  <c r="H256" i="78"/>
  <c r="H245" i="78"/>
  <c r="H231" i="78"/>
  <c r="H216" i="78"/>
  <c r="J201" i="78"/>
  <c r="J35" i="78"/>
  <c r="H100" i="78"/>
  <c r="H63" i="78"/>
  <c r="J11" i="78"/>
  <c r="J78" i="78"/>
  <c r="J155" i="78"/>
  <c r="J222" i="78"/>
  <c r="H28" i="78"/>
  <c r="H29" i="78"/>
  <c r="J314" i="78"/>
  <c r="H250" i="78"/>
  <c r="H214" i="78"/>
  <c r="J134" i="78"/>
  <c r="J162" i="78"/>
  <c r="J27" i="78"/>
  <c r="J105" i="78"/>
  <c r="H16" i="78"/>
  <c r="H46" i="78"/>
  <c r="J29" i="78"/>
  <c r="J313" i="78"/>
  <c r="H248" i="78"/>
  <c r="H241" i="78"/>
  <c r="H126" i="78"/>
  <c r="J100" i="78"/>
  <c r="J38" i="78"/>
  <c r="J149" i="78"/>
  <c r="J191" i="78"/>
  <c r="H303" i="78"/>
  <c r="H242" i="78"/>
  <c r="J169" i="78"/>
  <c r="J174" i="78"/>
  <c r="H104" i="78"/>
  <c r="J46" i="78"/>
  <c r="H290" i="78"/>
  <c r="H244" i="78"/>
  <c r="J178" i="78"/>
  <c r="J182" i="78"/>
  <c r="H26" i="78"/>
  <c r="H149" i="78"/>
  <c r="H287" i="78"/>
  <c r="H144" i="78"/>
  <c r="J186" i="78"/>
  <c r="J206" i="78"/>
  <c r="H41" i="78"/>
  <c r="H157" i="78"/>
  <c r="J289" i="78"/>
  <c r="H226" i="78"/>
  <c r="H142" i="78"/>
  <c r="J223" i="78"/>
  <c r="H18" i="78"/>
  <c r="H72" i="78"/>
  <c r="H165" i="78"/>
  <c r="J229" i="78"/>
  <c r="H131" i="78"/>
  <c r="H36" i="78"/>
  <c r="H82" i="78"/>
  <c r="H181" i="78"/>
  <c r="J281" i="78"/>
  <c r="J227" i="78"/>
  <c r="H123" i="78"/>
  <c r="J60" i="78"/>
  <c r="J192" i="78"/>
  <c r="J30" i="78"/>
  <c r="J272" i="78"/>
  <c r="H208" i="78"/>
  <c r="H130" i="78"/>
  <c r="J83" i="78"/>
  <c r="J207" i="78"/>
  <c r="H223" i="78"/>
  <c r="H19" i="78"/>
  <c r="J280" i="78"/>
  <c r="H209" i="78"/>
  <c r="J121" i="78"/>
  <c r="J102" i="78"/>
  <c r="H42" i="78"/>
  <c r="J49" i="78"/>
  <c r="H27" i="78"/>
  <c r="H246" i="78"/>
  <c r="J208" i="78"/>
  <c r="H112" i="78"/>
  <c r="J157" i="78"/>
  <c r="H78" i="78"/>
  <c r="H53" i="78"/>
  <c r="H60" i="78"/>
  <c r="J264" i="78"/>
  <c r="H119" i="78"/>
  <c r="J165" i="78"/>
  <c r="H10" i="78"/>
  <c r="H44" i="78"/>
  <c r="H309" i="78"/>
  <c r="J259" i="78"/>
  <c r="J99" i="78"/>
  <c r="J173" i="78"/>
  <c r="H59" i="78"/>
  <c r="J51" i="78"/>
  <c r="H298" i="78"/>
  <c r="H240" i="78"/>
  <c r="J161" i="78"/>
  <c r="J158" i="78"/>
  <c r="H86" i="78"/>
  <c r="J45" i="78"/>
  <c r="J122" i="78" l="1"/>
  <c r="J111" i="78"/>
  <c r="J101" i="78"/>
  <c r="J146" i="78"/>
  <c r="J136" i="78"/>
  <c r="J67" i="78"/>
  <c r="J203" i="78"/>
  <c r="J265" i="78"/>
  <c r="J286" i="78"/>
  <c r="J62" i="78"/>
  <c r="J7" i="78"/>
  <c r="C11" i="117" s="1"/>
  <c r="J91" i="78"/>
  <c r="J307" i="78"/>
  <c r="C23" i="117" s="1"/>
  <c r="J197" i="78"/>
  <c r="J221" i="78"/>
  <c r="J31" i="78"/>
  <c r="C15" i="117" s="1"/>
  <c r="J56" i="78"/>
  <c r="J145" i="78" l="1"/>
  <c r="C19" i="117" s="1"/>
  <c r="J202" i="78"/>
  <c r="C21" i="117" s="1"/>
  <c r="J55" i="78"/>
  <c r="J322" i="78" l="1"/>
  <c r="C17" i="117"/>
  <c r="B42" i="81" l="1"/>
  <c r="C8" i="117"/>
  <c r="C31" i="117"/>
  <c r="B40" i="81" l="1"/>
  <c r="B41" i="81"/>
</calcChain>
</file>

<file path=xl/sharedStrings.xml><?xml version="1.0" encoding="utf-8"?>
<sst xmlns="http://schemas.openxmlformats.org/spreadsheetml/2006/main" count="1154" uniqueCount="788">
  <si>
    <t>1.1</t>
  </si>
  <si>
    <t>Descrição</t>
  </si>
  <si>
    <t>m²</t>
  </si>
  <si>
    <t>un</t>
  </si>
  <si>
    <t>m³</t>
  </si>
  <si>
    <t>cj</t>
  </si>
  <si>
    <t>m</t>
  </si>
  <si>
    <t>kg</t>
  </si>
  <si>
    <t>2.1</t>
  </si>
  <si>
    <t>3.1</t>
  </si>
  <si>
    <t>L</t>
  </si>
  <si>
    <t>Administração Central</t>
  </si>
  <si>
    <t>PIS</t>
  </si>
  <si>
    <t>COFINS</t>
  </si>
  <si>
    <t xml:space="preserve">Item </t>
  </si>
  <si>
    <t>Quantidade</t>
  </si>
  <si>
    <t>%</t>
  </si>
  <si>
    <t>ITEM</t>
  </si>
  <si>
    <t>DESCRIÇÃO DOS SERVIÇOS</t>
  </si>
  <si>
    <t>VALOR</t>
  </si>
  <si>
    <t>PERCENTUAL PARCIAL</t>
  </si>
  <si>
    <t>PERCENTUAL ACUMULADO</t>
  </si>
  <si>
    <t>TOTAL PARCIAL</t>
  </si>
  <si>
    <t>Preço Total com BDI</t>
  </si>
  <si>
    <t>Unid.</t>
  </si>
  <si>
    <t xml:space="preserve">                             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</si>
  <si>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</si>
  <si>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</si>
  <si>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</si>
  <si>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TOTAL COM BDI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</si>
  <si>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</si>
  <si>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</si>
  <si>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</si>
  <si>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</si>
  <si>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</si>
  <si>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</si>
  <si>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</si>
  <si>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</si>
  <si>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</si>
  <si>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</si>
  <si>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</si>
  <si>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</si>
  <si>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</si>
  <si>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</si>
  <si>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</si>
  <si>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</si>
  <si>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</si>
  <si>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</si>
  <si>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</si>
  <si>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</si>
  <si>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</si>
  <si>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</si>
  <si>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</si>
  <si>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</si>
  <si>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</si>
  <si>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</si>
  <si>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</si>
  <si>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</si>
  <si>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</si>
  <si>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</si>
  <si>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</si>
  <si>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</si>
  <si>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</si>
  <si>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</si>
  <si>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</si>
  <si>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</si>
  <si>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</si>
  <si>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</si>
  <si>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</si>
  <si>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</si>
  <si>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</si>
  <si>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</si>
  <si>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</si>
  <si>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</si>
  <si>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</si>
  <si>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VALOR UNITÁRIO SEM BDI (R$)</t>
  </si>
  <si>
    <t>CANTEIRO DE OBRA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</si>
  <si>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</si>
  <si>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</si>
  <si>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</si>
  <si>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</si>
  <si>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</si>
  <si>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</si>
  <si>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</si>
  <si>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</si>
  <si>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</si>
  <si>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</si>
  <si>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</si>
  <si>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</si>
  <si>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</si>
  <si>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</si>
  <si>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</si>
  <si>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</si>
  <si>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</si>
  <si>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</si>
  <si>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</si>
  <si>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</si>
  <si>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</si>
  <si>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</si>
  <si>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</si>
  <si>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</si>
  <si>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</si>
  <si>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</si>
  <si>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</si>
  <si>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</si>
  <si>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ÍTEM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</si>
  <si>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</si>
  <si>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</si>
  <si>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</si>
  <si>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</si>
  <si>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</si>
  <si>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</si>
  <si>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</si>
  <si>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</si>
  <si>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</si>
  <si>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</si>
  <si>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</si>
  <si>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</si>
  <si>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</si>
  <si>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</si>
  <si>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</si>
  <si>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</si>
  <si>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</si>
  <si>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</si>
  <si>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</si>
  <si>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</si>
  <si>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</si>
  <si>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</si>
  <si>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</si>
  <si>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</si>
  <si>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</si>
  <si>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</si>
  <si>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</si>
  <si>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PERÍODO DE EXECUÇÃO (DIAS)</t>
  </si>
  <si>
    <t>C4</t>
  </si>
  <si>
    <t>C5</t>
  </si>
  <si>
    <t>INSS</t>
  </si>
  <si>
    <t>Aviso-prévio indenizado</t>
  </si>
  <si>
    <t>Aviso-prévio trabalhado</t>
  </si>
  <si>
    <t>Férias indenizadas</t>
  </si>
  <si>
    <t>BDI</t>
  </si>
  <si>
    <t>SD</t>
  </si>
  <si>
    <t>CD</t>
  </si>
  <si>
    <t>un*</t>
  </si>
  <si>
    <t>ADMINISTRAÇÃO</t>
  </si>
  <si>
    <t>DOCUMENTAÇÃO FINAL</t>
  </si>
  <si>
    <t>2.2</t>
  </si>
  <si>
    <t>B6</t>
  </si>
  <si>
    <t>B7</t>
  </si>
  <si>
    <t>B8</t>
  </si>
  <si>
    <t>B9</t>
  </si>
  <si>
    <t>B10</t>
  </si>
  <si>
    <t>m2xmes</t>
  </si>
  <si>
    <t>chp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</si>
  <si>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</si>
  <si>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</si>
  <si>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>Pintura Com Tinta Alquídica De Fundo (Tipo Zarcão) Aplicada A Rolo Ou Pincel Sobre Superfícies Metálicas (Exceto Perfil) Executado Em Obra (Por Demão). Af_01/2020</t>
  </si>
  <si>
    <t>Pintura Com Tinta Alquídica De Acabamento (Esmalte Sintético Acetinado) Aplicada A Rolo Ou Pincel Sobre Superfícies Metálicas (Exceto Perfil) Executado Em Obra (Por Demão). Af_01/2020</t>
  </si>
  <si>
    <t>ADMINISTRAÇÃO LOCAL (* medições apuradas proporcionalmente à execução financeira mensal)</t>
  </si>
  <si>
    <t>EQUIPAMENTOS E MATERIAIS DE APOIO E PROTEÇÃO</t>
  </si>
  <si>
    <t>6.1</t>
  </si>
  <si>
    <t>6.2</t>
  </si>
  <si>
    <t>4.1</t>
  </si>
  <si>
    <t>7.1</t>
  </si>
  <si>
    <t>FORNECIMENTO E INSTALAÇÃO DAS ESQUADRIAS</t>
  </si>
  <si>
    <t>ESQUADRIAS</t>
  </si>
  <si>
    <t xml:space="preserve">mês   </t>
  </si>
  <si>
    <t>Andaime Tubular Fachadeiro Com Piso Metálico E Sapatas Ajustáveis</t>
  </si>
  <si>
    <t>un/mês</t>
  </si>
  <si>
    <t>Administração Local (* Medições Apuradas Proporcionalmente À Execução Financeira Mensal)</t>
  </si>
  <si>
    <t>Placa De Identificação Para Obra</t>
  </si>
  <si>
    <t>Locacao De Container 2,30  X  6,00 M, Alt. 2,50 M, Com 1 Sanitario, Para Escritorio, Completo, Sem Divisorias Internas</t>
  </si>
  <si>
    <t>Locação De Container Tipo Depósito - Área Mínima De 13,80 M²</t>
  </si>
  <si>
    <t>Locação De Container Tipo Sanitário Com 2 Vasos Sanitários, 2 Lavatórios, 2 Mictórios E 4 Pontos Para Chuveiro - Área Mínima De 13,80 M²</t>
  </si>
  <si>
    <t>Sinalização Com Fita Zebrada Fixada Em Cone Plástico, Incluindo Cone</t>
  </si>
  <si>
    <t>Lona Plástica - 150 Micra</t>
  </si>
  <si>
    <t>Remoção De Tapume/ Chapas Metálicas E De Madeira, De Forma Manual, Sem Reaproveitamento. Af_09/2023</t>
  </si>
  <si>
    <t>Proteção De Fachada Com Tela De Nylon</t>
  </si>
  <si>
    <t>Bandejamento Para Proteção Das Entradas</t>
  </si>
  <si>
    <t>Limpeza De Superfície Com Hidrojateamento</t>
  </si>
  <si>
    <t>As Built Formato A1</t>
  </si>
  <si>
    <t>Teste De Estanqueidade</t>
  </si>
  <si>
    <t xml:space="preserve">TOTAL SEM BDI </t>
  </si>
  <si>
    <t>Tapume Com Telha Metálica. Af_03/2024</t>
  </si>
  <si>
    <t>Montagem E Desmontagem De Andaime Tubular Fachadeiro Com Altura Até 10 M</t>
  </si>
  <si>
    <t>Tubo De Pvc Rígido Soldável Marrom, Dn= 25 Mm, (3/4´), Inclusive Conexões</t>
  </si>
  <si>
    <t>Remoção De Entulho Separado De Obra Com Caçamba Metálica - Terra, Alvenaria, Concreto, Argamassa, Madeira, Papel, Plástico Ou Metal</t>
  </si>
  <si>
    <t>Remoção De Janelas, De Forma Manual, Sem Reaproveitamento. Af_09/2023</t>
  </si>
  <si>
    <t>Remoção De Portas, De Forma Manual, Sem Reaproveitamento. Af_09/2023</t>
  </si>
  <si>
    <t xml:space="preserve">Locação De Cadeira Suspensa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</si>
  <si>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4.2</t>
  </si>
  <si>
    <t>4.6</t>
  </si>
  <si>
    <t>Divisória Cega Tipo Naval, Acabamento Em Laminado Fenólico Melamínico, Com Espessura De 3,5 Cm</t>
  </si>
  <si>
    <t>Montagem De Divisória Naval</t>
  </si>
  <si>
    <t>Desmontagem De Divisória Naval</t>
  </si>
  <si>
    <t>PINTURA</t>
  </si>
  <si>
    <t>ALVENARIA E REVESTIMENTOS</t>
  </si>
  <si>
    <t>Selante Acrílico</t>
  </si>
  <si>
    <t>Preparo De Ponte De Aderência Com Adesivo A Base De Epóxi</t>
  </si>
  <si>
    <t>und</t>
  </si>
  <si>
    <t>LIMPEZA</t>
  </si>
  <si>
    <t>4.4</t>
  </si>
  <si>
    <t>Emassamento Com Massa Látex, Aplicação Em Parede, Duas Demãos, Lixamento Manual. Af_04/2023</t>
  </si>
  <si>
    <t>5.1</t>
  </si>
  <si>
    <t>OBRAS CIVIS E ESTRUTURA</t>
  </si>
  <si>
    <t>5.2</t>
  </si>
  <si>
    <t>5.3</t>
  </si>
  <si>
    <t>5.4</t>
  </si>
  <si>
    <t>Instalação De Vidro Laminado, E = 8 Mm (4+4)</t>
  </si>
  <si>
    <t>Laudo SPDA E Elétrica</t>
  </si>
  <si>
    <t>Laudo Ar-condicionado</t>
  </si>
  <si>
    <t>Laudo Drenagem</t>
  </si>
  <si>
    <t>REMOÇÕES E RETIRADAS</t>
  </si>
  <si>
    <t>SERVIÇOS COMPLEMENTARES</t>
  </si>
  <si>
    <t>Limpeza Da Obra</t>
  </si>
  <si>
    <t>2.3</t>
  </si>
  <si>
    <t>2.4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</si>
  <si>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</si>
  <si>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</si>
  <si>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</si>
  <si>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</si>
  <si>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</si>
  <si>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</si>
  <si>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</si>
  <si>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</si>
  <si>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</si>
  <si>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</si>
  <si>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</si>
  <si>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</si>
  <si>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</si>
  <si>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</si>
  <si>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</si>
  <si>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4.3</t>
  </si>
  <si>
    <t>4.5</t>
  </si>
  <si>
    <t>4.7</t>
  </si>
  <si>
    <t>4.8</t>
  </si>
  <si>
    <t>4.9</t>
  </si>
  <si>
    <t>4.10</t>
  </si>
  <si>
    <t>4.11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</si>
  <si>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</si>
  <si>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</si>
  <si>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</si>
  <si>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</si>
  <si>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</si>
  <si>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</si>
  <si>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</si>
  <si>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</si>
  <si>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</si>
  <si>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</si>
  <si>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</si>
  <si>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</si>
  <si>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</si>
  <si>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</si>
  <si>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</si>
  <si>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</si>
  <si>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</si>
  <si>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</si>
  <si>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</si>
  <si>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</si>
  <si>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</si>
  <si>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</si>
  <si>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</si>
  <si>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</si>
  <si>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</si>
  <si>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</si>
  <si>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</si>
  <si>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</si>
  <si>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</si>
  <si>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</si>
  <si>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</si>
  <si>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</si>
  <si>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</si>
  <si>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</si>
  <si>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</si>
  <si>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</si>
  <si>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</si>
  <si>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</si>
  <si>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</si>
  <si>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</si>
  <si>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</si>
  <si>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</si>
  <si>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</si>
  <si>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</si>
  <si>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</si>
  <si>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</si>
  <si>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</si>
  <si>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</si>
  <si>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</si>
  <si>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</si>
  <si>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</si>
  <si>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</si>
  <si>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</si>
  <si>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</si>
  <si>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</si>
  <si>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</si>
  <si>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6.1.35</t>
  </si>
  <si>
    <t>6.1.36</t>
  </si>
  <si>
    <t>6.1.37</t>
  </si>
  <si>
    <t>6.1.38</t>
  </si>
  <si>
    <t>6.1.39</t>
  </si>
  <si>
    <t>6.1.40</t>
  </si>
  <si>
    <t>6.1.41</t>
  </si>
  <si>
    <t>6.1.42</t>
  </si>
  <si>
    <t>6.1.43</t>
  </si>
  <si>
    <t>6.1.44</t>
  </si>
  <si>
    <t>6.1.45</t>
  </si>
  <si>
    <t>6.1.46</t>
  </si>
  <si>
    <t>6.1.47</t>
  </si>
  <si>
    <t>6.1.48</t>
  </si>
  <si>
    <t>6.1.49</t>
  </si>
  <si>
    <t>6.1.50</t>
  </si>
  <si>
    <t>6.2.1</t>
  </si>
  <si>
    <t>6.2.2</t>
  </si>
  <si>
    <t>7.1.1</t>
  </si>
  <si>
    <t>7.1.2</t>
  </si>
  <si>
    <t>7.1.3</t>
  </si>
  <si>
    <t>7.1.4</t>
  </si>
  <si>
    <t>8.1</t>
  </si>
  <si>
    <t>8.2</t>
  </si>
  <si>
    <t>9.1</t>
  </si>
  <si>
    <t>9.2</t>
  </si>
  <si>
    <t>9.3</t>
  </si>
  <si>
    <t>9.4</t>
  </si>
  <si>
    <t>9.5</t>
  </si>
  <si>
    <t>9.6</t>
  </si>
  <si>
    <t>Valor Unitário da Proposta sem BDI (R$)</t>
  </si>
  <si>
    <t>Diferença (Valor Unitário - Valor Unitário Prosposta) sem BDI (R$)</t>
  </si>
  <si>
    <t>Valor Unitário da Proposta com BDI (R$)</t>
  </si>
  <si>
    <t>Valor do Item da Proposta sem BDI (R$)</t>
  </si>
  <si>
    <t>Valor do Item da Proposta com BDI (R$)</t>
  </si>
  <si>
    <t>ANEXO 2</t>
  </si>
  <si>
    <t>PLANILHA DE COMPOSIÇÃO DE PREÇOS</t>
  </si>
  <si>
    <t>percentual a ser preenchido pela empresa</t>
  </si>
  <si>
    <t>ANEXO 4 - ENCARGOS SOCIAIS</t>
  </si>
  <si>
    <t>3.17</t>
  </si>
  <si>
    <t>3.18</t>
  </si>
  <si>
    <t>Guincho Elétrico De Coluna, Capacidade 400 Kg Para Içamento De Brises E Materiais Diversos</t>
  </si>
  <si>
    <t>Escada Tipo Tesoura Extensível</t>
  </si>
  <si>
    <t>mês</t>
  </si>
  <si>
    <t>Cobertura Provisória Em Lona De Alta Resistência (Em Polietileno)</t>
  </si>
  <si>
    <t>Conector Grampo Metálico Tipo Olhal, Para Spda, Para Haste De Aterramento De 3/4'' E Cabos De 10 A 50 Mm2 - Fornecimento E Instalação. Af_08/2023</t>
  </si>
  <si>
    <t>Transporte com caminhão basculante de 10 m³, em via urbana pavimentada, dmt até 30 km (unidade: m3xkm). AF_07/2020</t>
  </si>
  <si>
    <t>m³xkm</t>
  </si>
  <si>
    <t>Cabo em aço galvanizado com alma de aço, diâmetro de 3/8´ (9,52 mm)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</si>
  <si>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</si>
  <si>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</si>
  <si>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</si>
  <si>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</si>
  <si>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</si>
  <si>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</si>
  <si>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</si>
  <si>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</si>
  <si>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</si>
  <si>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</si>
  <si>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</si>
  <si>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</si>
  <si>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Remoção De Telhas De Fibrocimento Metálica E Cerâmica, De Forma Manual, Sem Reaproveitamento. Af_09/2023</t>
  </si>
  <si>
    <t xml:space="preserve">Retirada E Armazenamento Das Máquinas De Ar Condicionado Para Reinstalação </t>
  </si>
  <si>
    <t>Remoção De Trama De Madeira Para Cobertura, De Forma Manual, Sem Reaproveitamento. AF_09/2023</t>
  </si>
  <si>
    <t>Retirada de Cumeeira, Espigão Ou Rufo Perfil Qualquer</t>
  </si>
  <si>
    <t>Remoção de Calha Ou Rufo</t>
  </si>
  <si>
    <t>Demolição Manual De Camada Impermeabilizante</t>
  </si>
  <si>
    <t>Demolição Manual de Argamassa Regularizante, Isolante Ou Protetora e Papel Kraft</t>
  </si>
  <si>
    <t>Demolição De Alvenaria De Bloco Furado, De Forma Manual, Sem Reaproveitamento. AF_09/2023</t>
  </si>
  <si>
    <t>Demolição De Piso De Concreto Simples, De Forma Manual, Sem Reaproveitamento. AF_09/2023</t>
  </si>
  <si>
    <t>Demolição De Revestimento Cerâmico, De Forma Manual, Sem Reaproveitamento. Af_09/2023</t>
  </si>
  <si>
    <t>Demolição Manual De Forro Qualquer, Inclusive Sistema De Fixação/Tarugamento</t>
  </si>
  <si>
    <t>Remoção De Luminárias, De Forma Manual, Sem Reaproveitamento. AF_09/2023</t>
  </si>
  <si>
    <t>Demolição De Lajes, Em Concreto Armado, De Forma Manual, Sem Reaproveitamento. Af_09/2023</t>
  </si>
  <si>
    <t>Retirada De Revestimento Em Pedra, Granito Ou Mármore, Em Piso</t>
  </si>
  <si>
    <t>Demolição Manual De Concreto Simples</t>
  </si>
  <si>
    <t>Retirada De Grama</t>
  </si>
  <si>
    <t>Remoção De Pintura Em Massa Com Lixamento</t>
  </si>
  <si>
    <t>Demolição Manual De Concreto Armado</t>
  </si>
  <si>
    <t xml:space="preserve">Retirada E Armazenamento De Ventiladores Para Reinstalação </t>
  </si>
  <si>
    <t>Remoção De Pintura Em Superfícies De Madeira e/ou Metálicas Com Lixamento</t>
  </si>
  <si>
    <t>Remoção De Tubulação Hidráulica Em Geral, Incluindo Conexões, Caixas e Ralos</t>
  </si>
  <si>
    <t>5.1.5</t>
  </si>
  <si>
    <t>Limpeza De Contrapiso Com Vassoura A Seco. Af_04/2019</t>
  </si>
  <si>
    <t>Limpeza e desativação de fossa séptica</t>
  </si>
  <si>
    <t>Limpeza de caixa de inspeção</t>
  </si>
  <si>
    <t>Limpeza e desobstrução de canaletas ou tubulações de águas pluviais</t>
  </si>
  <si>
    <t>ESTRUTURA PARA COBERTURA</t>
  </si>
  <si>
    <t>Fornecimento E Montagem De Estrutura Em Aço ASTM-A36, Sem Pintura</t>
  </si>
  <si>
    <t>Tratamento De Junta De Dilatação, Com Tarugo De Polietileno E Selante Pu, Incluso Preenchimento Com Espuma Expansiva Pu. Af_06/2018</t>
  </si>
  <si>
    <t>Aplicação De Poliuretano (PU) Em Cabeça De Parafuso De Fixação 1/2"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</si>
  <si>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</si>
  <si>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</si>
  <si>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</si>
  <si>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</si>
  <si>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</si>
  <si>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</si>
  <si>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</si>
  <si>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</si>
  <si>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</si>
  <si>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</si>
  <si>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</si>
  <si>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</si>
  <si>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</si>
  <si>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</si>
  <si>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</si>
  <si>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</si>
  <si>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SERVIÇOS CIVIS</t>
  </si>
  <si>
    <t>Escavação manual de vala. AF_09/2024</t>
  </si>
  <si>
    <t>Reaterro Manual De Valas, Com Compactador De Solos De Percussão. Af_08/2023</t>
  </si>
  <si>
    <t>Lastro com material granular (areia média), aplicado em pisos ou lajes sobre solo, espessura de *10 cm*. AF_01/2024</t>
  </si>
  <si>
    <t>Lastro e/ou Fundação Em Rachão Mecanizado</t>
  </si>
  <si>
    <t>Base De Bica Corrida</t>
  </si>
  <si>
    <t>Compactador De Solos De Percussão (Soquete) Com Motor A Gasolina 4 Tempos, Potência 4 Cv - Chp Diurno. Af_08/2015</t>
  </si>
  <si>
    <t>Forma Em Madeira Comum Para Fundação</t>
  </si>
  <si>
    <t>Forma Em Madeira Comum Para Estrutura</t>
  </si>
  <si>
    <t>Montagem E Desmontagem De Fôrma De Pilares Retangulares E Estruturas Similares, Pé-Direito Simples, Em Chapa De Madeira Compensada Resinada, 2 Utilizações. Af_09/2020</t>
  </si>
  <si>
    <t>Montagem E Desmontagem De Fôrma De Viga, Escoramento Metálico, Pé-Direito Simples, Em Chapa De Madeira Resinada, 2 Utilizações. Af_09/2020</t>
  </si>
  <si>
    <t>Montagem E Desmontagem De Fôrma De Laje Maciça, Pé-Direito Simples, Em Chapa De Madeira Compensada Resinada, 2 Utilizações. Af_09/2020</t>
  </si>
  <si>
    <t>Montagem E Desmontagem De Cimbramento Tubular Metálico</t>
  </si>
  <si>
    <t>Armadura Em Barra De Aço CA-50 (A ou B) fyk = 500 MPa</t>
  </si>
  <si>
    <t>Vibrador De Imersão, Diâmetro De Ponteira 45mm, Motor Elétrico Trifásico Potência De 2 Cv - Depreciação. Af_06/2015</t>
  </si>
  <si>
    <t>h</t>
  </si>
  <si>
    <t>Impermeabilização De Superfície Com Membrana À Base De Poliuretano, 2 Demãos. Af_09/2023</t>
  </si>
  <si>
    <t>Aplicação De Lona Plástica Para Execução De Pavimentos De Concreto. Af_04/2022</t>
  </si>
  <si>
    <t>Recomposição completa nas paredes da das caixas de inspeção existentes</t>
  </si>
  <si>
    <t>Caixa de inspeção em alvenaria e tampa em concreto armado (ÁREA EXTERNA) Dim.: 60cm x 60cm x Profundidade até 80cm</t>
  </si>
  <si>
    <t>Base para poço de visita circular para esgoto, em concreto pré-moldado, diâmetro interno = 0,80 m, profundidade = 1,35 m, excluindo tampão. AF_12/2020_PA</t>
  </si>
  <si>
    <t>Acréscimo para poço de visita circular para esgoto, em concreto pré-moldado, diâmetro interno = 0,8 m. AF_12/2020</t>
  </si>
  <si>
    <t>Base para poço de visita circular para esgoto, em concreto pré-moldado, diâmetro interno = 1,0 m, profundidade = 1,35 m, excluindo tampão. AF_12/2020_PA</t>
  </si>
  <si>
    <t>Acréscimo para poço de visita circular para esgoto, em concreto pré-moldado, diâmetro interno = 1 m. AF_12/2020</t>
  </si>
  <si>
    <t>Concreto Usinado, fck = 35 MPa</t>
  </si>
  <si>
    <t>5.4.8</t>
  </si>
  <si>
    <t>5.4.9</t>
  </si>
  <si>
    <t xml:space="preserve">COBERTURA </t>
  </si>
  <si>
    <t>Telhamento Em Chapa De Aço Pré-Pintada Com Epóxi e Poliéster, Tipo Sanduíche, Espessura De 0,50 mm, Com Poliuretano</t>
  </si>
  <si>
    <t>Cumeeira Em Chapa De Aço Pré-Pintada Com Epóxi E Poliéster, Perfil Trapezoidal, Com Espessura De 0,50 mm</t>
  </si>
  <si>
    <t>Instalação de Rufo Liso De Alumínio Acabamento Natural, Corte 0,33m</t>
  </si>
  <si>
    <t>Instalação de Rufo Liso De Alumínio Acabamento Natural, Corte 0,50m</t>
  </si>
  <si>
    <t>Calha, Rufo, Afins Em Chapa Galvanizada Nº 24 - Corte 1,00 m</t>
  </si>
  <si>
    <t>Forro Em Fibra Mineral NRC 0.70, Em Placas Acústicas Removíveis</t>
  </si>
  <si>
    <t>Forro Em Drywall, Para Ambientes Comerciais, Inclusive Estrutura Birecional De Fixação. AF_08/2023_PS</t>
  </si>
  <si>
    <t>Telha De Policarbonato Termoacústica E Translúcida, e=30mm. Fixada Com Fixadores Autoperfurantes Específicos Para Telha Termoacústica, Ref. Polysolution ou equivalente</t>
  </si>
  <si>
    <t>Telhamento Em Chapa De Aço Pré-Pintada Com Epóxi E Poliéster, Perfil Trapezoidal, Com Espessura De 0,50 mm E Altura De 40 mm</t>
  </si>
  <si>
    <t>5.5</t>
  </si>
  <si>
    <t xml:space="preserve">IMPERMEABILIZAÇÃO E NOVAS CALHAS 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</si>
  <si>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</si>
  <si>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</si>
  <si>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</si>
  <si>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</si>
  <si>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</si>
  <si>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</si>
  <si>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</si>
  <si>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</si>
  <si>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</si>
  <si>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Impermeabilização De Superfície Com Manta Asfáltica, Uma Camada, Inclusive Aplicação De Primer Asfáltico, E=4mm. AF_09/2023</t>
  </si>
  <si>
    <t>Impermeabilização Em Membrana à Base De Polímeros Acrílicos, Na Cor Branca E Reforço Em Tela Poliéster</t>
  </si>
  <si>
    <t>Proteção Mecânica De Superficie Horizontal Com Argamassa De Cimento E Areia, Traço 1:3, E=3cm. AF_09/2023</t>
  </si>
  <si>
    <t>Proteção Mecânica De Superfície Vertical Com Argamassa De Cimento E Areia, Traço 1:3, E=3cm. AF_09/2023</t>
  </si>
  <si>
    <t>Chapisco Aplicado Em Alvenarias E Estruturas De Concreto Internas, Com Colher De Pedreiro. Argamassa Traço 1:3 Com Preparo Manual. Af_10/2022</t>
  </si>
  <si>
    <t>Emboço Ou Massa Única Em Argamassa Traço 1:2:8, Preparo Manual, Aplicada Manualmente, Espessura De 25 Mm</t>
  </si>
  <si>
    <t>Impermeabilização em argamassa impermeável com aditivo hidrófugo</t>
  </si>
  <si>
    <t>Colchão De Areia</t>
  </si>
  <si>
    <t>5.6</t>
  </si>
  <si>
    <t>5.6.1</t>
  </si>
  <si>
    <t>Alvenaria De Vedação De Blocos Vazados De Concreto De 14x19x39 Cm (Espessura 14 Cm) E Argamassa De Assentamento Com Preparo Manual. Af_12/2021</t>
  </si>
  <si>
    <t>5.6.2</t>
  </si>
  <si>
    <t>Chapisco Aplicado Em Alvenaria (Com Presença De Vãos) E Estruturas De Concreto De Fachada, Com Rolo Para Textura Acrílica. Argamassa Industrializada Com Preparo Manual. Af_10/2022</t>
  </si>
  <si>
    <t>5.6.3</t>
  </si>
  <si>
    <t>Emboço Ou Massa Única Em Argamassa Traço 1:2:8, Preparo Manual, Aplicada Manualmente Em Panos Cegos De Fachada (Sem Presença De Vãos), Espessura De 25 Mm. Af_09/2022</t>
  </si>
  <si>
    <t>5.6.4</t>
  </si>
  <si>
    <t>Revestimento Em Pastilha De Porcelana Natural Ou Esmaltada De 5x5 cm, Assentado E Rejuntado Com Argamassa Colante Industrializada</t>
  </si>
  <si>
    <t>5.6.5</t>
  </si>
  <si>
    <t>Revestimento Cerâmico Para Paredes Internas Com Placas Tipo Esmaltada Extra De Dimensões 20x20 Cm Aplicadas Na Altura Inteira Das Paredes. Af_02/2023_Pe</t>
  </si>
  <si>
    <t>5.6.6</t>
  </si>
  <si>
    <t>Alvenaria De Vedação De Blocos Vazados De Concreto De 19x19x39 Cm (Espessura 19 Cm) E Argamassa De Assentamento Com Preparo Manual. Af_12/2021</t>
  </si>
  <si>
    <t>5.6.7</t>
  </si>
  <si>
    <t>Contrapiso Em Argamassa Traço 1:4 (Cimento E Areia), Preparo Manual, Aplicado Em Áreas Molhadas Sobre Laje, Aderido, Acabamento Não Reforçado, Espessura 3cm. Af_07/2021</t>
  </si>
  <si>
    <t>5.6.8</t>
  </si>
  <si>
    <t>Revestimento Cerâmico Para Piso Com Placas Tipo Porcelanato De Dimensões 45x45 Cm Aplicada Em Ambientes De Área Menor Que 5 M². Af_02/2023_Pe</t>
  </si>
  <si>
    <t>5.6.9</t>
  </si>
  <si>
    <t>Soleira Em Granito, Largura 15 Cm, Espessura 2,0 Cm. Af_09/2020</t>
  </si>
  <si>
    <t>5.6.10</t>
  </si>
  <si>
    <t>Capiaço  Com Argamassa de Cimento E Areia Média, Traço 1:3, Larg=10 Cm e Espessura de 2 Cm - Utilizado Em Alvenaria</t>
  </si>
  <si>
    <t>5.7</t>
  </si>
  <si>
    <t>5.7.1</t>
  </si>
  <si>
    <t>Fundo Selador Acrílico, Aplicação Manual Em Parede, Uma Demão. Af_04/2023</t>
  </si>
  <si>
    <t>5.7.2</t>
  </si>
  <si>
    <t>Aplicação Manual De Tinta Látex Acrílica Em Panos Com Presença De Vãos De Edifícios De Múltiplos Pavimentos, Duas Demãos. Af_03/2024</t>
  </si>
  <si>
    <t>5.7.3</t>
  </si>
  <si>
    <t>5.7.4</t>
  </si>
  <si>
    <t>Pintura Látex Acrílica Premium, Aplicação Manual Em Teto, Duas Demãos. Af_04/2023</t>
  </si>
  <si>
    <t>5.7.5</t>
  </si>
  <si>
    <t>5.7.6</t>
  </si>
  <si>
    <t>5.7.7</t>
  </si>
  <si>
    <t>Pintura Látex Acrílica Premium, Aplicação Manual Em Paredes, Duas Demãos. Af_04/2023</t>
  </si>
  <si>
    <t>5.7.8</t>
  </si>
  <si>
    <t>Pintura Epóxi Bicomponente Em Estruturas Metálicas</t>
  </si>
  <si>
    <t>5.7.9</t>
  </si>
  <si>
    <t xml:space="preserve">Primer Epóxi </t>
  </si>
  <si>
    <t>5.7.10</t>
  </si>
  <si>
    <t>Emassamento Com Massa Látex, Aplicação Em Teto, Duas Demãos, Lixamento Manual. Af_04/2023</t>
  </si>
  <si>
    <t>5.7.11</t>
  </si>
  <si>
    <t>Fundo Selador Acrílico, Aplicação Manual Em Teto, Uma Demão. Af_04/2023</t>
  </si>
  <si>
    <t>5.7.12</t>
  </si>
  <si>
    <t>Pintura Látex Acrílica Standard, Aplicação Manual Em Teto, Duas Demãos. Af_04/2023</t>
  </si>
  <si>
    <t>5.7.13</t>
  </si>
  <si>
    <t>Fundo Preparador Para Pintura Em Estrutura Metálica</t>
  </si>
  <si>
    <t>5.8</t>
  </si>
  <si>
    <t xml:space="preserve">ÁREA EXTERNA </t>
  </si>
  <si>
    <t>5.8.1</t>
  </si>
  <si>
    <t>Piso Cimentado, Traço 1:3 (Cimento E Areia), Acabamento Liso, Espessura 4,0 Cm, Preparo Mecânico Da Argamassa. Af_09/2020</t>
  </si>
  <si>
    <t>5.8.2</t>
  </si>
  <si>
    <t>Plantio De Grama Esmeralda Ou São Carlos Ou Curitibana, Em Placas. Af_07/2024</t>
  </si>
  <si>
    <t>5.8.3</t>
  </si>
  <si>
    <t>Revestimento Em Pedra Mineira Comum</t>
  </si>
  <si>
    <t>5.8.4</t>
  </si>
  <si>
    <t>Revestimento Em Porcelanato Esmaltado Acetinado Para Área Interna E Ambiente Com Acesso Ao Exterior, Grupo De Absorção BIa, Resistência Química B, Assentado Com Argamassa Colante Industrializada, Rejuntado</t>
  </si>
  <si>
    <t>5.8.5</t>
  </si>
  <si>
    <t>Regularização De Piso Com Nata De Cimento</t>
  </si>
  <si>
    <t>5.8.6</t>
  </si>
  <si>
    <t>Piso Com Requadro Em Concreto Simples Com Controle De fck= 25 MPa</t>
  </si>
  <si>
    <t>5.8.7</t>
  </si>
  <si>
    <t>Revolvimento e limpeza manual de solo. AF_07/2024</t>
  </si>
  <si>
    <t>5.8.8</t>
  </si>
  <si>
    <t>Aplicação de adubo em solo. AF_07/2024</t>
  </si>
  <si>
    <t xml:space="preserve">P17 - Porta Em Alumínio De Abrir Tipo Veneziana Com Guarnição, Fixação Com Parafusos, Duas Folhas - Fornecimento E Instalação. </t>
  </si>
  <si>
    <t>P1 - Fornecimento E Instalação De Porta De Alumínio Anodizado Acabamento Natural Linha Suprema, 42 Mm Com Estrutura E Folha De Correr. Não Incluso Vidros</t>
  </si>
  <si>
    <t>P5 - Fornecimento E Instalação De Porta De Alumínio Anodizado Acabamento Natural Linha Gold, 42 Mm Com Estrutura E Folha De Correr. Prever Fechadura Externa Compatível Com A Linha. Não Incluso Vidros</t>
  </si>
  <si>
    <t>P6 - Fornecimento E Instalação De Porta De Alumínio Anodizado Acabamento Natural Linha Gold, 42 Mm Com Estrutura E Folha De Correr. Prever Fechadura Externa Compatível Com A Linha Utilizada. Não Incluso Vidros</t>
  </si>
  <si>
    <t>P7 - Fornecimento E Instalação De Porta De Alumínio Anodizado Acabamento Natural, Linha Gold Com Estrutura E Folha De Abrir, E Caixilho Dsuperior Basculante Na Linha Gold (Ref. Alcoa Ou Similar). Prever Fechadura Externa Compatível Com A Linha Utilizada. Não Incluso Vidros</t>
  </si>
  <si>
    <t>P8 - Fornecimento E Instalação De Conjunto Em Alumínio Anodizado Acabamento Natural Linha Gold, 42 Mm Porta Em Folha De Abrir. Prever Fechadura Externa Compatível Com A Linha Utilizada. Caixilho Superior Basculante Na Linha Suprema, (Ref. Alcoa Ou Similar). Obs: Porta Gradil Pelo Lado Externo Será Mantida- Prevista Pintura. Não Incluso Vidros</t>
  </si>
  <si>
    <t>P9 - Fornecimento E Instalação De Porta De Alumínio Anodizado Acabamento Natural Linha Gold, 42 Mm Porta Em Folha De Abrir. Prever Fechadura Externa Compatível Com A Linha Utilizada. Caixilho Dsuperior Basculante Na Linha Suprema, (Ref. Alcoa Ou Similar). Obs: Porta Gradil Pelo Lado Externo Será Mantida- Prevista Pintura. Não Incluso Vidros</t>
  </si>
  <si>
    <t>P10 - Fornecimento E Instalação De Caixilho Em Alumínio Anodizado Acabamento Natural, Linha Suprema 42Mm (Ref. Alcoa Ou Similar), Composto Por Porta De Abrir, 2 Módulos Fixos Com Guichê De Atendimento, Painéis Basculantes E Paineis Fixos Superiores. Não Incluso Vidros</t>
  </si>
  <si>
    <t>P11 - Fornecimento E Instalação De Caixilho Em Alumínio Anodizado Acabamento Natural, Linha Suprema 42Mm (Ref. Alcoa Ou Similar), Composto Por Porta De Abrir, 2 Módulos Fixos Com Guichê De Atendimento, Painéis Basculantes E Paineis Fixos Superiores. Não Incluso Vidros</t>
  </si>
  <si>
    <t>P18 - Fornecimento E Instalação De Porta De Alumínio Anodizado Acabamento Natural De Abrir, Linha Suprema 42Mm (Ref. Alcoa Ou Similar), Com 2 Painéis Fixos E Bandeira Fixa. Não Incluso Vidros</t>
  </si>
  <si>
    <t>P19 - Fornecimento E Instalação De Porta De Alumínio Anodizado Linha Suprema 42Mm (Ref. Alcoa Ou Similar), De Abrir, Módulo Único De Abrir Com 2 Painéis Fixos E Bandeira Fixa Com 3 Módulos Basculantes. Não Incluso Vidros</t>
  </si>
  <si>
    <t>P20 - Fornecimento E Instalação De Porta De Alumínio Anodizado De Abrir, Linha Suprema 42Mm (Ref. Alcoa Ou Similar), Módulos Fixos. Não Incluso Vidros</t>
  </si>
  <si>
    <t>C1 - Fornecimento E Instalação De Caixilho De Alumínio Anodizado Com Estrutura E Folhas Maxi-Ar Na Linha Gold (Ref. Alcoa Ou Similar) , Braço Com Limitador De Abertura Refereência Código Srg 02 Alcoa Bra-767 Ou Similar. Não Incluso Vidros</t>
  </si>
  <si>
    <t>C2 - Fornecimento E Instalação De Caixilho De Alumínio Anodizado Com Estrutura E Folhas Maxi-Ar Na Linha Gold (Ref. Alcoa Ou Similar), Braço Com Limitador De Abertura Refereência Código Srg 01 Alcoa Bra-766 Ou Similar. Não Incluso Vidros</t>
  </si>
  <si>
    <t>C3 - Fornecimento E Instalação De Caixilho De Alumínio Anodizado Com Estrutura E Folhas Maxi-Ar Na Linha Gold (Ref. Alcoa Ou Similar), Braço Com Limitador De Abertura Refereência Código Srg 01 Alcoa Bra-766 Ou Similar. Não Incluso Vidros</t>
  </si>
  <si>
    <t>C4 - Fornecimento E Instalação De Caixilho De Alumínio Anodizado Com Estrutura E Folhas Maxi-Ar Na Linha Gold (Ref. Alcoa Ou Similar), Braço Com Limitador De Abertura Refereência Código Srg 01 Alcoa Bra-766 Ou Similar. Não Incluso Vidros</t>
  </si>
  <si>
    <t>C5 - Fornecimento E Instalação De Caixilho De Alumínio Anodizado Com Estrutura E Folhas Maxi-Ar Na Linha Gold (Ref. Alcoa Ou Similar), Braço Com Limitador De Abertura Refereência Código Srg 01 Alcoa Bra-766 Ou Similar. Não Incluso Vidros</t>
  </si>
  <si>
    <t>C6 - Fornecimento E Instalação De Caixilho De Alumínio Anodizado Com Estrutura E Folhas Maxi-Ar Na Linha Gold (Ref. Alcoa Ou Similar), Braço Com Limitador De Abertura Refereência Código Srg 01 Alcoa Bra-766 Ou Similar. Não Incluso Vidros</t>
  </si>
  <si>
    <t>C7 - Fornecimento E Instalação De Caixilho De Alumínio Anodizado Com Estrutura E Folhas Maxi-Ar Na Linha Gold (Ref. Alcoa Ou Similar), Braço Com Limitador De Abertura Refereência Código Srg 01 Alcoa Bra-766 Ou Similar. Não Incluso Vidros</t>
  </si>
  <si>
    <t>C8 - Fornecimento E Instalação De Caixilho De Alumínio Anodizado Com Estrutura E Folhas Maxi-Ar Na Tipo: Linha Gold (Ref. Alcoa Ou Similar), Braço Com Limitador De Abertura Refereência Código Srg 01 Alcoa Bra-766 Ou Similar. Não Incluso Vidros</t>
  </si>
  <si>
    <t>C9 - Fornecimento E Instalação De Caixilho De Alumínio Anodizado Com Estrutura E Pivotantes Na Linha Gold (Ref. Alcoa Ou Similar) Sem Utilização De Vidros. Não Incluso Vidros</t>
  </si>
  <si>
    <t>C10 - Fornecimento E Instalação De Caixilho De Alumínio Anodizado Com Estrutura E Pivotantes Na Linha Gold E Suprema (Ref. Alcoa Ou Similar). Não Incluso Vidros</t>
  </si>
  <si>
    <t>C11 - Fornecimento E Instalação De Caixilho De Alumínio Anodizado Com Estrutura E Folhas Maxi-Ar Na Tipo: Linha Gold (Ref. Alcoa Ou Similar), Braço Com Limitador De Abertura Refereência Código Srg 02 Alcoa Bra-767 Ou Similar. Não Incluso Vidros</t>
  </si>
  <si>
    <t>C12 - Fornecimento E Instalação De Caixilho De Alumínio Anodizado Com Estrutura E Folhas De Abrir Na Linha Gold (Ref. Alcoa Ou Similar). Não Incluso Vidros</t>
  </si>
  <si>
    <t>C13 - Fornecimento E Instalação De Caixilho De Alumínio Anodizado Com Estrutura E Folhas Maxi-Ar Na Linha Gold (Ref. Alcoa Ou Similar), Braço Com Limitador De Abertura Refereência Código Srg 02 Alcoa Bra-767 Ou Similar. Não Incluso Vidros</t>
  </si>
  <si>
    <t>C14 - Fornecimento E Instalação De Caixilho De Alumínio Anodizado Com Estrutura E Folhas Maxi-Ar Na Linha Gold (Ref. Alcoa Ou Similar), Braço Com Limitador De Abertura Refereência Código Srg 02 Alcoa Bra-767 Ou Similar. Não Incluso Vidros</t>
  </si>
  <si>
    <t>C15 - Fornecimento E Instalação De Caixilho De Alumínio Anodizado Com Estrutura E Folhas De Abrir Na Linha Gold (Ref. Alcoa Ou Similar) . Não Incluso Vidros</t>
  </si>
  <si>
    <t>C16A - Fornecimento E Instalação De Caixilho Em Aluminio Anodizado, Fechamento Em Persiana, Seguindo Padrão Existente Tampo Em Mdf Acab. Laminado Melamínico. Não Incluso Vidros</t>
  </si>
  <si>
    <t>C16B - Fornecimento E Instalação De Caixilho Em Aluminio Anodizado, Fechamento Em Persiana , Seguindo Padrão Existente Tampo Em Mdf Acab. Laminado Melamínico. Não Incluso Vidros</t>
  </si>
  <si>
    <t>C16C - Fornecimento E Instalação De Caixilho Em Aluminio Anodizado, Fechamento Em Persiana , Seguindo Padrão Existente Tampo Em Mdf Acab. Laminado Melamínico. Não Incluso Vidros</t>
  </si>
  <si>
    <t>C17 - Fornecimento E Instalação De Caixilho De Alumínio Anodizado Com Estrutura E Folhas Maxi-Ar Nalinha Gold (Ref. Alcoa Ou Similar), Braço Com Limitador De Abertura Refereência Código Srg 02 Alcoa Bra-767 Ou Similar. Não Incluso Vidros</t>
  </si>
  <si>
    <t>C18 - Fornecimento E Instalação De Caixilho De Alumínio Anodizado Com Estrutura E Folhas Maxi-Ar Na Linha Gold (Ref. Alcoa Ou Similar), Braço Com Limitador De Abertura Refereência Código Srg 03 Alcoa Bra-766 Ou Similar. Não Incluso Vidros</t>
  </si>
  <si>
    <t>C19 - Fornecimento E Instalação De Caixilho De Alumínio Anodizado Com Estrutura E Folhas Maxi-Ar Nalinha Gold (Ref. Alcoa Ou Similar), Braço Com Limitador De Abertura Refereência Código Srg 01 Alcoa Bra-766 Ou Similar. Não Incluso Vidros</t>
  </si>
  <si>
    <t>C21 - Fornecimento E Instalação De Caixilho De Alumínio Anodizado Com Estrutura E Pivotantes Na Linha Gold E Suprema (Ref. Alcoa Ou Similar). Não Incluso Vidros</t>
  </si>
  <si>
    <t>C22 - Fornecimento E Instalação De Caixilho De Alumínio Anodizado Com Estrutura E Folhas Maxi-Ar Na Linha Gold (Ref. Alcoa Ou Similar), Braço Com Limitador De Abertura Refereência Código Srg 03 Alcoa Bra-768 Ou Similar. Não Incluso Vidros</t>
  </si>
  <si>
    <t>C23 - Fornecimento E Instalação De Caixilho De Alumínio Anodizado Com Estrutura E Folhas Maxi-Ar Na Linha Gold (Ref. Alcoa Ou Similar), Braço Com Limitador De Abertura Refereência Código Srg 01 Alcoa Bra-766 Ou Similar. Não Incluso Vidros</t>
  </si>
  <si>
    <t>C24 - Fornecimento E Instalação De Caixilho De Alumínio Anodizado Com Estrutura E Folhas Maxi-Ar Na Linha Gold (Ref. Alcoa Ou Similar), Braço Com Limitador De Abertura Refereência Código Srg 01 Alcoa Bra-766 Ou Similar. Não Incluso Vidros</t>
  </si>
  <si>
    <t>C25 - Fornecimento E Instalação De Caixilho De Alumínio Anodizado Com Estrutura E Basculantes Na Linha Gold E Suprema (Ref. Alcoa Ou Similar). Não Incluso Vidros</t>
  </si>
  <si>
    <t>C29 - Fornecimento E Instalação De Caixilho De Alumínio Anodizado Com Aletas Para Ventilação. Não Incluso Vidros</t>
  </si>
  <si>
    <t>C30 - Fornecimento E Instalação De Caixilho De Alumínio Anodizado Com Aletas Para Ventilação. Não Incluso Vidros</t>
  </si>
  <si>
    <t>C31 - Fornecimento E Instalação De Caixilho De Alumínio Anodizado Com Aletas Para Ventilação. Não Incluso Vidros</t>
  </si>
  <si>
    <t>P13 - Porta Gradil Em Aluminio Anodizado Acabamento Natural 1,20X2,15M Prever Mola. Não Incluso Vidros</t>
  </si>
  <si>
    <t>C20 - Grade Chumbada Na Alvenaria Em Barra Chata 2 X 38" E Barrade Aço 12,5Mm Soldada Em Barra Chata 2 X 38" E Soldada Na Grade Chapa Perfurada Tipo Moeda</t>
  </si>
  <si>
    <t xml:space="preserve">REINSTALAÇÃO DOS APARELHOS DE AR CONDICIONADO E VENTILADORES </t>
  </si>
  <si>
    <t>Suporte de Ar-Condicionado de alumínio</t>
  </si>
  <si>
    <t>Reinstalação Dos Equipamentos de Ar Condicionado</t>
  </si>
  <si>
    <t>6.2.3</t>
  </si>
  <si>
    <t>Ar Condicionado A Frio, Tipo Split Parede Com Capacidade De 9.000 BTU/h</t>
  </si>
  <si>
    <t>6.2.4</t>
  </si>
  <si>
    <t xml:space="preserve">Reinstalação De Ventiladores </t>
  </si>
  <si>
    <t xml:space="preserve">INSTALAÇÕES </t>
  </si>
  <si>
    <t>SPDA</t>
  </si>
  <si>
    <t>Barra Condutora Chata Em Alumínio De 7/8´ x 1/8´, Inclusive Acessórios De Fixação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</si>
  <si>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</si>
  <si>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</si>
  <si>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</si>
  <si>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</si>
  <si>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</si>
  <si>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</si>
  <si>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</si>
  <si>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</si>
  <si>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</si>
  <si>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</si>
  <si>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</si>
  <si>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</si>
  <si>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</si>
  <si>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Cordoalha De Cobre Nu 50 Mm², Não Enterrada - Fornecimento E Instalação</t>
  </si>
  <si>
    <t>Captor Tipo Franklin, H= 300 mm, 4 Pontos, 2 Descidas, Acabamento Cromado</t>
  </si>
  <si>
    <t>Base Para Mastro De Diâmetro 2´</t>
  </si>
  <si>
    <t>Mastro Simples Galvanizado De Diâmetro 2´</t>
  </si>
  <si>
    <t>Haste De Aterramento, Diâmetro 5/8", Com 3 Metros - Fornecimento E Instalação. Af_08/2023</t>
  </si>
  <si>
    <t>Caixa De Inspeção Do Terra Cilíndrica Em PVC Rígido, Diâmetro De 300 mm - h= 400 mm</t>
  </si>
  <si>
    <t>Tampa Para Caixa De Inspeção Cilíndrica, Aço Galvanizado</t>
  </si>
  <si>
    <t>Terminal Estanhado Com 1 Furo E 1 Compressão - 50 mm²</t>
  </si>
  <si>
    <t>Caixa De Equalização, De Embutir, Em Aço Com Barramento, De 400 x 400 mm E Tampa</t>
  </si>
  <si>
    <t>Solda Exotérmica Conexão Cabo-Cabo Horizontal Em T, Bitola Do Cabo De 50-50mm² a 95-50mm²</t>
  </si>
  <si>
    <t>Solda Exotérmica Conexão Cabo-Haste Em T, Bitola Do Cabo De 50mm² a  95mm² Para Haste De 5/8" e 3/4"</t>
  </si>
  <si>
    <t>Cimentado Desempenado</t>
  </si>
  <si>
    <t>Caixa De Inspeção Suspensa</t>
  </si>
  <si>
    <t>Conector De Emenda Em Latão Para Cabo De Até 50 mm² Com 4 Parafusos</t>
  </si>
  <si>
    <t>Aderibase TEL 757 Com Adesivo TEL 5907 Ou Similar</t>
  </si>
  <si>
    <t>Eletroduto Rígido Soldável, Pvc, Dn 32 Mm (1"), Aparente - Fornecimento E Instalação</t>
  </si>
  <si>
    <t>7.2</t>
  </si>
  <si>
    <t>INSTALAÇÕES ELÉTRICAS</t>
  </si>
  <si>
    <t>7.2.1</t>
  </si>
  <si>
    <t>Cabo de cobre flexível de 6 mm², isolamento 0,6/1 kV - isolação HEPR 90°C - baixa emissão de fumaça e gases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</si>
  <si>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</si>
  <si>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</si>
  <si>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</si>
  <si>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</si>
  <si>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</si>
  <si>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</si>
  <si>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</si>
  <si>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</si>
  <si>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</si>
  <si>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</si>
  <si>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</si>
  <si>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</si>
  <si>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7.2.14</t>
  </si>
  <si>
    <t>7.2.15</t>
  </si>
  <si>
    <t>7.2.16</t>
  </si>
  <si>
    <t>7.2.17</t>
  </si>
  <si>
    <t>7.2.18</t>
  </si>
  <si>
    <t>7.2.19</t>
  </si>
  <si>
    <t>7.2.20</t>
  </si>
  <si>
    <t>7.2.21</t>
  </si>
  <si>
    <t>7.2.22</t>
  </si>
  <si>
    <t>7.2.23</t>
  </si>
  <si>
    <t>7.2.24</t>
  </si>
  <si>
    <t>7.2.25</t>
  </si>
  <si>
    <t>7.2.26</t>
  </si>
  <si>
    <t>7.2.27</t>
  </si>
  <si>
    <t>7.2.28</t>
  </si>
  <si>
    <t>7.2.29</t>
  </si>
  <si>
    <t>7.2.30</t>
  </si>
  <si>
    <t>7.2.31</t>
  </si>
  <si>
    <t>7.2.32</t>
  </si>
  <si>
    <t>7.2.33</t>
  </si>
  <si>
    <t>7.2.34</t>
  </si>
  <si>
    <t>7.2.35</t>
  </si>
  <si>
    <t>7.2.36</t>
  </si>
  <si>
    <t>7.2.37</t>
  </si>
  <si>
    <t>7.2.38</t>
  </si>
  <si>
    <t>7.2.39</t>
  </si>
  <si>
    <t>7.2.40</t>
  </si>
  <si>
    <t>7.2.41</t>
  </si>
  <si>
    <t>7.2.42</t>
  </si>
  <si>
    <t>7.2.43</t>
  </si>
  <si>
    <t>Cabo de cobre flexível de 2,5 mm², isolamento 0,6/1 kV - isolação HEPR 90°C - baixa emissão de fumaça e gases</t>
  </si>
  <si>
    <t xml:space="preserve">Cabo de cobre flexivel nao halogenado, sem emissao de fumaca, 750v, secao nominal 2,5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</si>
  <si>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 De 4 mm², Isolamento 750 V - isolação HEPR 70°C - baixa emissão de fumaça e gases</t>
  </si>
  <si>
    <t>Cabo de cobre flexível de 3 x 2,5 mm², isolamento 0,6/1 kV - isolação HEPR 90°C</t>
  </si>
  <si>
    <t>Terminal De Compressão Para Cabo De 2,5 mm²</t>
  </si>
  <si>
    <t>Terminal De Pressão/Compressão Para Cabo De 6 até 10 mm²</t>
  </si>
  <si>
    <t>Caixa enterrada elétrica retangular, em alvenaria com blocos de concreto, fundo com brita, dimensões internas: 0,4x0,4x0,4 m. AF_12/2020</t>
  </si>
  <si>
    <t>Conjunto motor-bomba submersível vertical para águas residuais, Q= 2 a16 m³/h, Hman= 12 a 2 mca, potência de 0,5 cv</t>
  </si>
  <si>
    <t>Chave de boia automática superior/inferior 15a/250v - fornecimento e instalação. AF_12/2020</t>
  </si>
  <si>
    <t>Quadro De Distribuição Universal De Embutir, Para Disjuntores 16 DIN / 12 Bolt-on - 150 A - Sem Componentes</t>
  </si>
  <si>
    <t>Dispositivo De Proteção Contra Surto, 1 Polo, Suportabilidade &lt;= 4 Kv, Un Até 240V/415V, Iimp = 60 Ka, Curva De Ensaio 10/350µs - Classe 2</t>
  </si>
  <si>
    <t>Barramento De Cobre Nu</t>
  </si>
  <si>
    <t>Kg</t>
  </si>
  <si>
    <t>Dispositivo diferencial residual de 25 A x 30 mA ‐ 2 polos</t>
  </si>
  <si>
    <t>Mini-Disjuntor Termomagnético, Unipolar 127/220 V, Corrente De 10 A Até 32 A</t>
  </si>
  <si>
    <t>Mini-Disjuntor Termomagnético, Bipolar 220/380 V, Corrente De 10 A Até 32 A</t>
  </si>
  <si>
    <t>Mini-disjuntor termomagnético, tripolar 220/380 V, corrente de 10 A até 32 A</t>
  </si>
  <si>
    <t>Painel autoportante em chapa de aço, com proteção mínima IP 54 ‐ sem componentes</t>
  </si>
  <si>
    <t>Chave seccionadora tripolar, abertura sob carga seca até 160 A / 690 V</t>
  </si>
  <si>
    <t>Disjuntor tripolar tipo nema, corrente nominal de 10 até 50a - fornecimento e instalação. AF_10/2020</t>
  </si>
  <si>
    <t>Base de fusível Diazed completa para 25 A</t>
  </si>
  <si>
    <t>Fusível Diazed retardado de 2 A até 25 A</t>
  </si>
  <si>
    <t>Isolador em epóxi de 1 kV para barramento</t>
  </si>
  <si>
    <t>Barra de neutro e/ou terra</t>
  </si>
  <si>
    <t>Contator de potência 9 A ‐ 2na+2nf</t>
  </si>
  <si>
    <t>Relé bimetálico de sobrecarga para acoplamento direto, faixas de ajuste de 9/12 A</t>
  </si>
  <si>
    <t>Botoeira com retenção para quadro/painel</t>
  </si>
  <si>
    <t>Alarme sonoro bitonal 220 V para painel de comando</t>
  </si>
  <si>
    <t>Sinalizador com lâmpada</t>
  </si>
  <si>
    <t>Dispositivo de protecao contra surto (DPS), classe II, 1 polo, tensao 175V, correntes aproximadas de descarga nominal e maxima de 20kA e 45kA</t>
  </si>
  <si>
    <t>Eletroduto Corrugado Em Polietileno De Alta Densidade, DN= 30 mm, Com Acessórios</t>
  </si>
  <si>
    <t>Eletroduto Corrugado Em Polietileno De Alta Densidade, DN= 50 mm, Com Acessórios</t>
  </si>
  <si>
    <t>Eletroduto De PVC Corrugado Flexível Leve, Diâmetro Externo De 20 mm</t>
  </si>
  <si>
    <t>Eletroduto galvanizado a quente conforme NBR5598 - 1 1/2´ com acessórios</t>
  </si>
  <si>
    <t>Eletroduto Galvanizado Conforme NBR13057 - 1´ Com Acessórios</t>
  </si>
  <si>
    <t>Condulete metálico de 1 1/2´</t>
  </si>
  <si>
    <t>Caixa De Passagem Em Chapa, Com Tampa Parafusada, 200 x 200 x 100 mm</t>
  </si>
  <si>
    <t>Tomada 2P+T De 10 A - 250 V, Completa</t>
  </si>
  <si>
    <t>Tomada 2P+T De 20 A - 250 V, Completa</t>
  </si>
  <si>
    <t>Interruptor Com 1 Tecla Simples E Placa</t>
  </si>
  <si>
    <t xml:space="preserve">Luminária De Emergência, Bloco Autonomo 5W, 36 Leds - 300lm </t>
  </si>
  <si>
    <t>Luminária Redonda Com Difusor Em Vidro Temperado Jateado Para Uma Ou Duas Lampadas Compactas Led 13,5w, De Embutir</t>
  </si>
  <si>
    <t>Lâmpada LED 13,5W, Com Base E-27, 1400 Até 1510 lm</t>
  </si>
  <si>
    <t>7.3</t>
  </si>
  <si>
    <t>DRENAGEM</t>
  </si>
  <si>
    <t>7.3.1</t>
  </si>
  <si>
    <t>Tubo De PVC Rígido PxB Com Virola E Anel De Borracha, Linha Esgoto Série Reforçada ´R´, DN= 75 mm, Inclusive Conexões</t>
  </si>
  <si>
    <t>7.3.2</t>
  </si>
  <si>
    <t>Tubo De PVC Rígido PxB Com Virola E Anel De Borracha, Linha Esgoto Série Reforçada ´R´, DN= 100 mm, Inclusive Conexões</t>
  </si>
  <si>
    <t>7.3.3</t>
  </si>
  <si>
    <t>Tubo De PVC Rígido PxB Com Virola E Anel De Borracha, Linha Esgoto Série Reforçada ´R´. DN= 150 mm, Inclusive Conexões</t>
  </si>
  <si>
    <t>7.3.4</t>
  </si>
  <si>
    <t>Tubo PVC rígido, tipo Coletor Esgoto, junta elástica, DN= 100 mm, inclusive conexões</t>
  </si>
  <si>
    <t>7.3.5</t>
  </si>
  <si>
    <t>Tubo PVC rígido, tipo Coletor Esgoto, junta elástica, DN= 150 mm, inclusive conexões</t>
  </si>
  <si>
    <t>7.3.6</t>
  </si>
  <si>
    <t>Tubo PVC rígido, tipo Coletor Esgoto, junta elástica, DN= 200 mm, inclusive conexões</t>
  </si>
  <si>
    <t>7.3.7</t>
  </si>
  <si>
    <t>Luva de redução, em ferro galvanizado, 3" x 2", conexão rosqueada, instalado em prumadas - fornecimento e instalação. Af_10/2020</t>
  </si>
  <si>
    <t>7.3.8</t>
  </si>
  <si>
    <t>Niple, em ferro galvanizado, dn 80 (3"), conexão rosqueada, instalado em prumadas - fornecimento e instalação. Af_10/2020.</t>
  </si>
  <si>
    <t>7.3.9</t>
  </si>
  <si>
    <t>Válvula de retenção vertical, de bronze, roscável, 4" - fornecimento e instalação. Af_08/2021</t>
  </si>
  <si>
    <t>7.3.10</t>
  </si>
  <si>
    <t>Registro de gaveta bruto, latão, roscável, 3" - fornecimento e instalação. Af_08/2021</t>
  </si>
  <si>
    <t>7.3.11</t>
  </si>
  <si>
    <t>Cotovelo 90 graus, em ferro galvanizado, conexão rosqueada, dn 80 (3), instalado em reservação de água de edificação que possua reservatório de fibra/fibrocimento fornecimento e instalação. Af_06/2016</t>
  </si>
  <si>
    <t>7.3.12</t>
  </si>
  <si>
    <t>Mangote de Sucção Ø 3'' (80 mm)</t>
  </si>
  <si>
    <t>7.3.13</t>
  </si>
  <si>
    <t>Espigão Para Mangote, Mangueira, Engate Rápido 3'' (76 mm)</t>
  </si>
  <si>
    <t>7.3.14</t>
  </si>
  <si>
    <t>Grelha Hemisférica Em Ferro Fundido De 4´</t>
  </si>
  <si>
    <t>7.3.15</t>
  </si>
  <si>
    <t>Furação Em Concreto Ou Alvenaria Com Serra Copo Diamantada Ø150</t>
  </si>
  <si>
    <t>7.3.16</t>
  </si>
  <si>
    <t>Furação Em Concreto Ou Alvenaria Com Serra Copo Diamantada Ø100</t>
  </si>
  <si>
    <t>7.3.17</t>
  </si>
  <si>
    <t>Furação Em Concreto Ou Alvenaria Com Serra Copo Diamantada Ø75</t>
  </si>
  <si>
    <t>7.3.18</t>
  </si>
  <si>
    <t>Furação Em Concreto Ou Alvenaria Com Serra Copo Diamantada Ø25</t>
  </si>
  <si>
    <t>7.3.19</t>
  </si>
  <si>
    <t>Grelha em ferro fundido para caixas e canaletas</t>
  </si>
  <si>
    <t>7.3.20</t>
  </si>
  <si>
    <t>Saída Lateral Simples, Diâmetro De 100mm</t>
  </si>
  <si>
    <t>7.4</t>
  </si>
  <si>
    <t>ESGOTO</t>
  </si>
  <si>
    <t>7.4.1</t>
  </si>
  <si>
    <t>Tubo de PVC Rígido Branco PxB Com Virola E Anel De Borracha, Linha Esgoto Série Normal, DN= 100 mm, Inclusive Conexões</t>
  </si>
  <si>
    <t>7.4.2</t>
  </si>
  <si>
    <t>Tubo De PVC Rígido Branco PxB Com Virola E Anel De Borracha, Linha Esgoto Série Normal, DN= 50 mm, Inclusive Conexões</t>
  </si>
  <si>
    <t>7.4.3</t>
  </si>
  <si>
    <t>Tubo De PVC Rígido Branco, Pontas Lisas, Soldável, Linha Esgoto Série Normal, DN= 40 mm, Inclusive Conexões</t>
  </si>
  <si>
    <t>7.4.4</t>
  </si>
  <si>
    <t>Caixa Sifonada De PVC Rígido De 100 x 100 x 50 mm, Com Grelha</t>
  </si>
  <si>
    <t>7.5</t>
  </si>
  <si>
    <t xml:space="preserve">ÁGUA FRIA </t>
  </si>
  <si>
    <t>7.5.1</t>
  </si>
  <si>
    <t>7.5.2</t>
  </si>
  <si>
    <t>Assentamento de tubo de PVC PBA para rede de água, dn 75 mm, junta elástica integrada, instalado em local com nível alto de interferências (com fornecimento)</t>
  </si>
  <si>
    <t>7.6</t>
  </si>
  <si>
    <t xml:space="preserve">LOUÇAS E METAIS </t>
  </si>
  <si>
    <t>7.6.1</t>
  </si>
  <si>
    <t>Bacia Sifonada Com Caixa De Descarga Acoplada Sem Tampa - 6 Litros</t>
  </si>
  <si>
    <t>7.6.2</t>
  </si>
  <si>
    <t>Tampa De Plástico Para Bacia Sanitária</t>
  </si>
  <si>
    <t>7.6.3</t>
  </si>
  <si>
    <t>Lavatório De Louça Com Coluna</t>
  </si>
  <si>
    <t>7.6.4</t>
  </si>
  <si>
    <t>Torneira De Mesa Automática, Acionamento Hidromecânico, Em Latão Cromado, DN= 1/2´Ou 3/4´</t>
  </si>
  <si>
    <t>7.6.5</t>
  </si>
  <si>
    <t>Engate Flexível De PVC DN= 1/2´</t>
  </si>
  <si>
    <t>7.6.6</t>
  </si>
  <si>
    <t>Torneira Curta Com Rosca Para Uso Geral, Em Latão Fundido Sem Acabamento, DN= 3/4´</t>
  </si>
  <si>
    <t>7.6.7</t>
  </si>
  <si>
    <t>Tubo De Ligação Para Sanitário</t>
  </si>
  <si>
    <t>7.6.8</t>
  </si>
  <si>
    <t>Dispenser Toalheiro Em ABS E Policarbonato Para Bobina De 20 Cm x 200 M, Com Alavanca</t>
  </si>
  <si>
    <t>7.6.9</t>
  </si>
  <si>
    <t>Dispenser Papel Higiênico Em ABS Para Rolão 300 / 600 m, Com Visor</t>
  </si>
  <si>
    <t>7.6.10</t>
  </si>
  <si>
    <t>Saboneteira Tipo Dispenser, Para Refil De 800 ml</t>
  </si>
  <si>
    <t>7.6.11</t>
  </si>
  <si>
    <t>Espelho Comum De 3 mm Com Moldura Em Alumínio</t>
  </si>
  <si>
    <t>7.6.12</t>
  </si>
  <si>
    <t>Registro De Gaveta Em Latão Fundido Cromado Com Canopla, DN= 3/4´ - Linha Especial</t>
  </si>
  <si>
    <t>Revisão e teste de aceitação dos aparelhos sanitários</t>
  </si>
  <si>
    <t>MANUTENÇÃO</t>
  </si>
  <si>
    <t>10.1</t>
  </si>
  <si>
    <t>Manutenção preventiva em estação elevatória de esgoto</t>
  </si>
  <si>
    <t>Lei nº 1.745</t>
  </si>
  <si>
    <t>ANEXO 5
CRONOGRAMA FÍSICO - FINANCEIRO</t>
  </si>
  <si>
    <t>SINAPI - Vigência a partir de  Janeiro 2025</t>
  </si>
  <si>
    <t>P14 - Fornecimento E Instalação De Porta Blindada De Alumínio Anodizado Acabamento Natural, Linha Gold, 42 Mm Com Estrutura E Folha De Abrir. Prever Fechadura Externa Compatível Com A Linha Utilizada. Com Vidro Blindado Nível II-A</t>
  </si>
  <si>
    <t>C26 - Fornecimento E Instalação De Caixilho Blindado De Alumínio Anodizado Com Estrutura E Folhas Maxi-Ar Na Linha Gold (Ref. Alcoa Ou Similar).  Com Vidro Blindado Nível II-A</t>
  </si>
  <si>
    <t>C27 - Fornecimento E Instalação De Caixilho Blindado De Alumínio Anodizado Na Linha Cortina Gold (Ref. Alcoa Ousimilar). Não Incluso Vidros. Com Vidro Blindado Nível II-A</t>
  </si>
  <si>
    <t>C28 - Fornecimento E Instalação De Caixilho Blindado De Alumínio Anodizado Com Estrutura E Folha Maxi-Ar Nalinha Gold (Ref. Alcoa Ou Similar), Braço Com Limitador De Abertura Refereência Código Srg 01 Alcoa Bra-766 Ou Similar.  Com Vidro Blindado Nível II-A</t>
  </si>
  <si>
    <t>PERÍODO DE MANUTENÇÃO (MESES)</t>
  </si>
  <si>
    <t>FÓRUM DA COMARCA DE SÃO VICENTE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</si>
</sst>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#,##0"/>
    <numFmt numFmtId="165" formatCode="_(* #,##0.00_);_(* \(#,##0.00\);_(* &quot;-&quot;??_);_(@_)"/>
    <numFmt numFmtId="166" formatCode="\ @"/>
    <numFmt numFmtId="167" formatCode="_([$€]* #,##0.00_);_([$€]* \(#,##0.00\);_([$€]* &quot;-&quot;??_);_(@_)"/>
    <numFmt numFmtId="168" formatCode="_(&quot;Cr$&quot;* #,##0_);_(&quot;Cr$&quot;* \(#,##0\);_(&quot;Cr$&quot;* &quot;-&quot;_);_(@_)"/>
    <numFmt numFmtId="169" formatCode="_-* #,##0.00_-;\-* #,##0.00_-;_-* &quot;-&quot;??_-;_-@"/>
    <numFmt numFmtId="170" formatCode="_ * #,##0.00_ ;_ * \-#,##0.00_ ;_ * &quot;-&quot;??_ ;_ @_ "/>
  </numFmts>
  <fonts count="6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name val="Calibri"/>
      <family val="2"/>
    </font>
    <font>
      <b/>
      <sz val="18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18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A5A5A5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28" applyNumberFormat="0" applyAlignment="0" applyProtection="0"/>
    <xf numFmtId="0" fontId="16" fillId="23" borderId="29" applyNumberFormat="0" applyAlignment="0" applyProtection="0"/>
    <xf numFmtId="0" fontId="17" fillId="0" borderId="30" applyNumberFormat="0" applyFill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8" fillId="30" borderId="2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31" borderId="0" applyNumberFormat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32" borderId="0" applyNumberFormat="0" applyBorder="0" applyAlignment="0" applyProtection="0"/>
    <xf numFmtId="0" fontId="1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23" fillId="0" borderId="0"/>
    <xf numFmtId="0" fontId="12" fillId="0" borderId="0"/>
    <xf numFmtId="0" fontId="22" fillId="0" borderId="0"/>
    <xf numFmtId="167" fontId="12" fillId="0" borderId="0"/>
    <xf numFmtId="0" fontId="23" fillId="0" borderId="0"/>
    <xf numFmtId="0" fontId="4" fillId="0" borderId="0"/>
    <xf numFmtId="0" fontId="1" fillId="2" borderId="0"/>
    <xf numFmtId="0" fontId="12" fillId="33" borderId="31" applyNumberFormat="0" applyFont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22" borderId="32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36" applyNumberFormat="0" applyFill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2" fillId="33" borderId="31" applyNumberFormat="0" applyFont="0" applyAlignment="0" applyProtection="0"/>
    <xf numFmtId="0" fontId="12" fillId="33" borderId="31" applyNumberFormat="0" applyFont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>
      <alignment vertical="top"/>
    </xf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54" fillId="0" borderId="0"/>
    <xf numFmtId="0" fontId="1" fillId="0" borderId="0"/>
  </cellStyleXfs>
  <cellXfs count="270">
    <xf numFmtId="0" fontId="0" fillId="0" borderId="0" xfId="0"/>
    <xf numFmtId="43" fontId="32" fillId="0" borderId="0" xfId="81" applyFont="1" applyFill="1" applyAlignment="1">
      <alignment vertical="center"/>
    </xf>
    <xf numFmtId="0" fontId="38" fillId="0" borderId="0" xfId="0" applyFont="1"/>
    <xf numFmtId="0" fontId="32" fillId="0" borderId="0" xfId="0" applyFont="1" applyAlignment="1">
      <alignment vertical="center"/>
    </xf>
    <xf numFmtId="0" fontId="37" fillId="36" borderId="8" xfId="38" applyFont="1" applyFill="1" applyBorder="1" applyAlignment="1">
      <alignment horizontal="left" vertical="center" wrapText="1"/>
    </xf>
    <xf numFmtId="10" fontId="37" fillId="37" borderId="8" xfId="63" applyNumberFormat="1" applyFont="1" applyFill="1" applyBorder="1" applyAlignment="1">
      <alignment vertical="center"/>
    </xf>
    <xf numFmtId="43" fontId="33" fillId="37" borderId="8" xfId="81" applyFont="1" applyFill="1" applyBorder="1" applyAlignment="1">
      <alignment vertical="center"/>
    </xf>
    <xf numFmtId="0" fontId="33" fillId="37" borderId="8" xfId="0" applyFont="1" applyFill="1" applyBorder="1" applyAlignment="1">
      <alignment vertical="center"/>
    </xf>
    <xf numFmtId="43" fontId="37" fillId="37" borderId="8" xfId="81" applyFont="1" applyFill="1" applyBorder="1" applyAlignment="1">
      <alignment vertical="center"/>
    </xf>
    <xf numFmtId="0" fontId="11" fillId="0" borderId="0" xfId="0" applyFont="1"/>
    <xf numFmtId="0" fontId="36" fillId="0" borderId="0" xfId="40" applyFont="1"/>
    <xf numFmtId="0" fontId="1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/>
    <xf numFmtId="43" fontId="0" fillId="0" borderId="0" xfId="0" applyNumberFormat="1"/>
    <xf numFmtId="0" fontId="1" fillId="0" borderId="0" xfId="48"/>
    <xf numFmtId="0" fontId="9" fillId="0" borderId="0" xfId="48" applyFont="1" applyAlignment="1">
      <alignment horizontal="left" vertical="center"/>
    </xf>
    <xf numFmtId="49" fontId="46" fillId="0" borderId="0" xfId="48" applyNumberFormat="1" applyFont="1" applyAlignment="1">
      <alignment horizontal="left" vertical="justify"/>
    </xf>
    <xf numFmtId="49" fontId="46" fillId="0" borderId="0" xfId="48" applyNumberFormat="1" applyFont="1" applyAlignment="1">
      <alignment horizontal="center" vertical="justify"/>
    </xf>
    <xf numFmtId="0" fontId="46" fillId="0" borderId="2" xfId="48" applyFont="1" applyBorder="1" applyAlignment="1">
      <alignment horizontal="center"/>
    </xf>
    <xf numFmtId="10" fontId="46" fillId="0" borderId="2" xfId="167" applyNumberFormat="1" applyFont="1" applyFill="1" applyBorder="1" applyAlignment="1">
      <alignment horizontal="center"/>
    </xf>
    <xf numFmtId="0" fontId="46" fillId="0" borderId="2" xfId="48" applyFont="1" applyBorder="1"/>
    <xf numFmtId="10" fontId="46" fillId="0" borderId="2" xfId="167" applyNumberFormat="1" applyFont="1" applyFill="1" applyBorder="1"/>
    <xf numFmtId="0" fontId="47" fillId="0" borderId="2" xfId="48" applyFont="1" applyBorder="1"/>
    <xf numFmtId="10" fontId="46" fillId="0" borderId="2" xfId="64" applyNumberFormat="1" applyFont="1" applyFill="1" applyBorder="1"/>
    <xf numFmtId="10" fontId="47" fillId="0" borderId="2" xfId="64" applyNumberFormat="1" applyFont="1" applyFill="1" applyBorder="1"/>
    <xf numFmtId="0" fontId="46" fillId="0" borderId="2" xfId="48" applyFont="1" applyBorder="1" applyAlignment="1">
      <alignment horizontal="right"/>
    </xf>
    <xf numFmtId="10" fontId="47" fillId="0" borderId="2" xfId="167" applyNumberFormat="1" applyFont="1" applyFill="1" applyBorder="1"/>
    <xf numFmtId="0" fontId="48" fillId="0" borderId="2" xfId="48" applyFont="1" applyBorder="1"/>
    <xf numFmtId="0" fontId="47" fillId="0" borderId="8" xfId="48" applyFont="1" applyBorder="1"/>
    <xf numFmtId="0" fontId="46" fillId="0" borderId="8" xfId="48" applyFont="1" applyBorder="1" applyAlignment="1">
      <alignment horizontal="right"/>
    </xf>
    <xf numFmtId="0" fontId="46" fillId="0" borderId="1" xfId="48" applyFont="1" applyBorder="1" applyAlignment="1">
      <alignment horizontal="right"/>
    </xf>
    <xf numFmtId="0" fontId="47" fillId="0" borderId="0" xfId="48" applyFont="1"/>
    <xf numFmtId="0" fontId="6" fillId="0" borderId="0" xfId="48" applyFont="1" applyAlignment="1">
      <alignment horizontal="left" vertical="center" wrapText="1"/>
    </xf>
    <xf numFmtId="0" fontId="46" fillId="35" borderId="2" xfId="48" applyFont="1" applyFill="1" applyBorder="1" applyAlignment="1">
      <alignment vertical="center"/>
    </xf>
    <xf numFmtId="0" fontId="46" fillId="35" borderId="2" xfId="48" applyFont="1" applyFill="1" applyBorder="1" applyAlignment="1">
      <alignment horizontal="center" vertical="center"/>
    </xf>
    <xf numFmtId="0" fontId="47" fillId="0" borderId="2" xfId="48" applyFont="1" applyBorder="1" applyAlignment="1">
      <alignment vertical="center"/>
    </xf>
    <xf numFmtId="10" fontId="46" fillId="35" borderId="2" xfId="64" applyNumberFormat="1" applyFont="1" applyFill="1" applyBorder="1" applyAlignment="1">
      <alignment vertical="center"/>
    </xf>
    <xf numFmtId="0" fontId="46" fillId="0" borderId="6" xfId="48" applyFont="1" applyBorder="1" applyAlignment="1">
      <alignment vertical="center"/>
    </xf>
    <xf numFmtId="0" fontId="46" fillId="0" borderId="11" xfId="48" applyFont="1" applyBorder="1" applyAlignment="1">
      <alignment vertical="center"/>
    </xf>
    <xf numFmtId="0" fontId="46" fillId="0" borderId="7" xfId="48" applyFont="1" applyBorder="1" applyAlignment="1">
      <alignment vertical="center"/>
    </xf>
    <xf numFmtId="9" fontId="47" fillId="0" borderId="2" xfId="48" applyNumberFormat="1" applyFont="1" applyBorder="1" applyAlignment="1">
      <alignment horizontal="center" vertical="center"/>
    </xf>
    <xf numFmtId="10" fontId="47" fillId="0" borderId="2" xfId="48" applyNumberFormat="1" applyFont="1" applyBorder="1" applyAlignment="1">
      <alignment vertical="center"/>
    </xf>
    <xf numFmtId="0" fontId="47" fillId="0" borderId="2" xfId="48" applyFont="1" applyBorder="1" applyAlignment="1">
      <alignment horizontal="center" vertical="center"/>
    </xf>
    <xf numFmtId="0" fontId="47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47" fillId="0" borderId="21" xfId="48" applyFont="1" applyBorder="1"/>
    <xf numFmtId="0" fontId="47" fillId="0" borderId="17" xfId="48" applyFont="1" applyBorder="1"/>
    <xf numFmtId="10" fontId="47" fillId="0" borderId="12" xfId="167" applyNumberFormat="1" applyFont="1" applyFill="1" applyBorder="1"/>
    <xf numFmtId="0" fontId="6" fillId="0" borderId="17" xfId="48" applyFont="1" applyBorder="1" applyAlignment="1">
      <alignment horizontal="left" vertical="center" wrapText="1"/>
    </xf>
    <xf numFmtId="0" fontId="6" fillId="0" borderId="12" xfId="48" applyFont="1" applyBorder="1" applyAlignment="1">
      <alignment horizontal="left" vertical="center" wrapText="1"/>
    </xf>
    <xf numFmtId="0" fontId="46" fillId="0" borderId="17" xfId="48" applyFont="1" applyBorder="1" applyAlignment="1">
      <alignment vertical="center"/>
    </xf>
    <xf numFmtId="0" fontId="47" fillId="0" borderId="0" xfId="48" applyFont="1" applyAlignment="1">
      <alignment vertical="center"/>
    </xf>
    <xf numFmtId="0" fontId="47" fillId="0" borderId="12" xfId="48" applyFont="1" applyBorder="1" applyAlignment="1">
      <alignment vertical="center"/>
    </xf>
    <xf numFmtId="43" fontId="1" fillId="0" borderId="0" xfId="48" applyNumberFormat="1"/>
    <xf numFmtId="43" fontId="1" fillId="0" borderId="0" xfId="81" applyFont="1"/>
    <xf numFmtId="0" fontId="44" fillId="34" borderId="0" xfId="0" applyFont="1" applyFill="1" applyAlignment="1">
      <alignment vertical="center"/>
    </xf>
    <xf numFmtId="0" fontId="40" fillId="34" borderId="0" xfId="40" applyFont="1" applyFill="1"/>
    <xf numFmtId="0" fontId="40" fillId="34" borderId="11" xfId="0" applyFont="1" applyFill="1" applyBorder="1" applyAlignment="1">
      <alignment vertical="center"/>
    </xf>
    <xf numFmtId="0" fontId="42" fillId="34" borderId="11" xfId="0" applyFont="1" applyFill="1" applyBorder="1"/>
    <xf numFmtId="0" fontId="34" fillId="34" borderId="11" xfId="0" applyFont="1" applyFill="1" applyBorder="1" applyAlignment="1">
      <alignment horizontal="left" vertical="center"/>
    </xf>
    <xf numFmtId="0" fontId="34" fillId="34" borderId="11" xfId="0" applyFont="1" applyFill="1" applyBorder="1" applyAlignment="1">
      <alignment horizontal="left" vertical="center" wrapText="1"/>
    </xf>
    <xf numFmtId="0" fontId="42" fillId="34" borderId="0" xfId="0" applyFont="1" applyFill="1" applyAlignment="1">
      <alignment vertical="center"/>
    </xf>
    <xf numFmtId="0" fontId="42" fillId="34" borderId="0" xfId="0" applyFont="1" applyFill="1"/>
    <xf numFmtId="0" fontId="44" fillId="34" borderId="11" xfId="0" applyFont="1" applyFill="1" applyBorder="1" applyAlignment="1">
      <alignment horizontal="left" vertical="center" wrapText="1"/>
    </xf>
    <xf numFmtId="0" fontId="40" fillId="34" borderId="1" xfId="0" applyFont="1" applyFill="1" applyBorder="1" applyAlignment="1">
      <alignment horizontal="left" vertical="center"/>
    </xf>
    <xf numFmtId="0" fontId="42" fillId="34" borderId="1" xfId="0" applyFont="1" applyFill="1" applyBorder="1"/>
    <xf numFmtId="0" fontId="0" fillId="34" borderId="0" xfId="0" applyFill="1"/>
    <xf numFmtId="0" fontId="33" fillId="34" borderId="2" xfId="38" applyFont="1" applyFill="1" applyBorder="1" applyAlignment="1">
      <alignment horizontal="center" vertical="center" wrapText="1"/>
    </xf>
    <xf numFmtId="0" fontId="33" fillId="34" borderId="11" xfId="38" applyFont="1" applyFill="1" applyBorder="1" applyAlignment="1">
      <alignment horizontal="center" vertical="center"/>
    </xf>
    <xf numFmtId="0" fontId="37" fillId="34" borderId="8" xfId="38" applyFont="1" applyFill="1" applyBorder="1" applyAlignment="1">
      <alignment horizontal="left" vertical="center" wrapText="1"/>
    </xf>
    <xf numFmtId="4" fontId="37" fillId="34" borderId="2" xfId="38" applyNumberFormat="1" applyFont="1" applyFill="1" applyBorder="1" applyAlignment="1">
      <alignment horizontal="left" vertical="center" wrapText="1"/>
    </xf>
    <xf numFmtId="166" fontId="37" fillId="34" borderId="2" xfId="38" applyNumberFormat="1" applyFont="1" applyFill="1" applyBorder="1" applyAlignment="1">
      <alignment horizontal="left" vertical="center" wrapText="1"/>
    </xf>
    <xf numFmtId="0" fontId="37" fillId="34" borderId="7" xfId="38" applyFont="1" applyFill="1" applyBorder="1" applyAlignment="1">
      <alignment horizontal="center" vertical="center"/>
    </xf>
    <xf numFmtId="0" fontId="37" fillId="34" borderId="2" xfId="38" applyFont="1" applyFill="1" applyBorder="1" applyAlignment="1">
      <alignment horizontal="center" vertical="center"/>
    </xf>
    <xf numFmtId="10" fontId="41" fillId="34" borderId="2" xfId="66" applyNumberFormat="1" applyFont="1" applyFill="1" applyBorder="1" applyAlignment="1">
      <alignment vertical="center"/>
    </xf>
    <xf numFmtId="43" fontId="33" fillId="34" borderId="2" xfId="81" applyFont="1" applyFill="1" applyBorder="1" applyAlignment="1">
      <alignment vertical="center"/>
    </xf>
    <xf numFmtId="10" fontId="41" fillId="34" borderId="8" xfId="66" applyNumberFormat="1" applyFont="1" applyFill="1" applyBorder="1" applyAlignment="1">
      <alignment vertical="center"/>
    </xf>
    <xf numFmtId="43" fontId="33" fillId="34" borderId="8" xfId="81" applyFont="1" applyFill="1" applyBorder="1" applyAlignment="1">
      <alignment vertical="center"/>
    </xf>
    <xf numFmtId="9" fontId="33" fillId="34" borderId="3" xfId="61" applyNumberFormat="1" applyFont="1" applyFill="1" applyBorder="1" applyAlignment="1">
      <alignment horizontal="center" vertical="center"/>
    </xf>
    <xf numFmtId="43" fontId="33" fillId="34" borderId="3" xfId="81" applyFont="1" applyFill="1" applyBorder="1" applyAlignment="1">
      <alignment horizontal="center" vertical="center"/>
    </xf>
    <xf numFmtId="0" fontId="6" fillId="34" borderId="0" xfId="48" applyFont="1" applyFill="1" applyAlignment="1">
      <alignment horizontal="left" vertical="center" wrapText="1"/>
    </xf>
    <xf numFmtId="0" fontId="6" fillId="34" borderId="0" xfId="48" applyFont="1" applyFill="1" applyAlignment="1">
      <alignment horizontal="left" vertical="center"/>
    </xf>
    <xf numFmtId="0" fontId="6" fillId="34" borderId="0" xfId="48" applyFont="1" applyFill="1" applyAlignment="1">
      <alignment horizontal="center" vertical="center"/>
    </xf>
    <xf numFmtId="0" fontId="5" fillId="34" borderId="0" xfId="48" applyFont="1" applyFill="1" applyAlignment="1">
      <alignment vertical="center"/>
    </xf>
    <xf numFmtId="9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/>
    </xf>
    <xf numFmtId="9" fontId="35" fillId="0" borderId="0" xfId="40" applyNumberFormat="1" applyFont="1" applyAlignment="1">
      <alignment horizontal="center"/>
    </xf>
    <xf numFmtId="0" fontId="32" fillId="0" borderId="0" xfId="0" applyFont="1"/>
    <xf numFmtId="0" fontId="47" fillId="0" borderId="2" xfId="48" applyFont="1" applyBorder="1" applyAlignment="1">
      <alignment vertical="center" wrapText="1"/>
    </xf>
    <xf numFmtId="9" fontId="33" fillId="34" borderId="3" xfId="63" applyFont="1" applyFill="1" applyBorder="1" applyAlignment="1">
      <alignment horizontal="center" vertical="center"/>
    </xf>
    <xf numFmtId="10" fontId="1" fillId="0" borderId="12" xfId="63" applyNumberFormat="1" applyFont="1" applyBorder="1"/>
    <xf numFmtId="166" fontId="37" fillId="34" borderId="8" xfId="38" applyNumberFormat="1" applyFont="1" applyFill="1" applyBorder="1" applyAlignment="1">
      <alignment vertical="center" wrapText="1"/>
    </xf>
    <xf numFmtId="10" fontId="37" fillId="37" borderId="3" xfId="0" applyNumberFormat="1" applyFont="1" applyFill="1" applyBorder="1" applyAlignment="1">
      <alignment vertical="center"/>
    </xf>
    <xf numFmtId="0" fontId="37" fillId="37" borderId="3" xfId="0" applyFont="1" applyFill="1" applyBorder="1" applyAlignment="1">
      <alignment vertical="center"/>
    </xf>
    <xf numFmtId="0" fontId="55" fillId="0" borderId="2" xfId="0" applyFont="1" applyBorder="1" applyAlignment="1">
      <alignment horizontal="left" vertical="center" wrapText="1"/>
    </xf>
    <xf numFmtId="0" fontId="55" fillId="0" borderId="2" xfId="0" applyFont="1" applyBorder="1" applyAlignment="1">
      <alignment horizontal="center" vertical="center" wrapText="1"/>
    </xf>
    <xf numFmtId="169" fontId="55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9" fillId="40" borderId="37" xfId="0" applyFont="1" applyFill="1" applyBorder="1" applyAlignment="1">
      <alignment horizontal="center" vertical="center" wrapText="1"/>
    </xf>
    <xf numFmtId="0" fontId="59" fillId="40" borderId="6" xfId="0" applyFont="1" applyFill="1" applyBorder="1" applyAlignment="1">
      <alignment horizontal="left" vertical="center"/>
    </xf>
    <xf numFmtId="0" fontId="55" fillId="40" borderId="11" xfId="0" applyFont="1" applyFill="1" applyBorder="1" applyAlignment="1">
      <alignment horizontal="left" vertical="center" wrapText="1"/>
    </xf>
    <xf numFmtId="165" fontId="55" fillId="40" borderId="11" xfId="0" applyNumberFormat="1" applyFont="1" applyFill="1" applyBorder="1" applyAlignment="1">
      <alignment horizontal="center" vertical="center" wrapText="1"/>
    </xf>
    <xf numFmtId="165" fontId="55" fillId="40" borderId="11" xfId="0" applyNumberFormat="1" applyFont="1" applyFill="1" applyBorder="1" applyAlignment="1">
      <alignment horizontal="left" vertical="center" wrapText="1"/>
    </xf>
    <xf numFmtId="164" fontId="55" fillId="0" borderId="37" xfId="0" applyNumberFormat="1" applyFont="1" applyBorder="1" applyAlignment="1">
      <alignment horizontal="center" vertical="center" wrapText="1"/>
    </xf>
    <xf numFmtId="0" fontId="55" fillId="0" borderId="9" xfId="0" applyFont="1" applyBorder="1" applyAlignment="1">
      <alignment horizontal="left" vertical="center" wrapText="1"/>
    </xf>
    <xf numFmtId="0" fontId="55" fillId="0" borderId="9" xfId="0" applyFont="1" applyBorder="1" applyAlignment="1">
      <alignment horizontal="center" vertical="center" wrapText="1"/>
    </xf>
    <xf numFmtId="169" fontId="55" fillId="0" borderId="9" xfId="0" applyNumberFormat="1" applyFont="1" applyBorder="1" applyAlignment="1">
      <alignment horizontal="right" vertical="center" wrapText="1"/>
    </xf>
    <xf numFmtId="0" fontId="55" fillId="34" borderId="2" xfId="0" applyFont="1" applyFill="1" applyBorder="1" applyAlignment="1">
      <alignment horizontal="left" vertical="center" wrapText="1"/>
    </xf>
    <xf numFmtId="0" fontId="58" fillId="40" borderId="39" xfId="0" applyFont="1" applyFill="1" applyBorder="1" applyAlignment="1">
      <alignment horizontal="left" vertical="center" wrapText="1"/>
    </xf>
    <xf numFmtId="0" fontId="57" fillId="40" borderId="39" xfId="0" applyFont="1" applyFill="1" applyBorder="1" applyAlignment="1">
      <alignment horizontal="left" vertical="center" wrapText="1"/>
    </xf>
    <xf numFmtId="169" fontId="57" fillId="40" borderId="39" xfId="0" applyNumberFormat="1" applyFont="1" applyFill="1" applyBorder="1" applyAlignment="1">
      <alignment horizontal="center" vertical="center" wrapText="1"/>
    </xf>
    <xf numFmtId="169" fontId="59" fillId="40" borderId="39" xfId="0" applyNumberFormat="1" applyFont="1" applyFill="1" applyBorder="1" applyAlignment="1">
      <alignment horizontal="right" vertical="center"/>
    </xf>
    <xf numFmtId="169" fontId="57" fillId="40" borderId="39" xfId="0" applyNumberFormat="1" applyFont="1" applyFill="1" applyBorder="1" applyAlignment="1">
      <alignment horizontal="left" vertical="center" wrapText="1"/>
    </xf>
    <xf numFmtId="0" fontId="58" fillId="40" borderId="40" xfId="0" applyFont="1" applyFill="1" applyBorder="1" applyAlignment="1">
      <alignment horizontal="left" vertical="center" wrapText="1"/>
    </xf>
    <xf numFmtId="0" fontId="57" fillId="40" borderId="40" xfId="0" applyFont="1" applyFill="1" applyBorder="1" applyAlignment="1">
      <alignment horizontal="left" vertical="center" wrapText="1"/>
    </xf>
    <xf numFmtId="169" fontId="57" fillId="40" borderId="40" xfId="0" applyNumberFormat="1" applyFont="1" applyFill="1" applyBorder="1" applyAlignment="1">
      <alignment horizontal="center" vertical="center" wrapText="1"/>
    </xf>
    <xf numFmtId="169" fontId="59" fillId="40" borderId="40" xfId="0" applyNumberFormat="1" applyFont="1" applyFill="1" applyBorder="1" applyAlignment="1">
      <alignment horizontal="right" vertical="center"/>
    </xf>
    <xf numFmtId="169" fontId="57" fillId="40" borderId="40" xfId="0" applyNumberFormat="1" applyFont="1" applyFill="1" applyBorder="1" applyAlignment="1">
      <alignment horizontal="left" vertical="center" wrapText="1"/>
    </xf>
    <xf numFmtId="0" fontId="58" fillId="40" borderId="43" xfId="0" applyFont="1" applyFill="1" applyBorder="1" applyAlignment="1">
      <alignment horizontal="center" vertical="center" wrapText="1"/>
    </xf>
    <xf numFmtId="0" fontId="58" fillId="40" borderId="1" xfId="0" applyFont="1" applyFill="1" applyBorder="1" applyAlignment="1">
      <alignment horizontal="left" vertical="center" wrapText="1"/>
    </xf>
    <xf numFmtId="0" fontId="57" fillId="40" borderId="1" xfId="0" applyFont="1" applyFill="1" applyBorder="1" applyAlignment="1">
      <alignment horizontal="left" vertical="center" wrapText="1"/>
    </xf>
    <xf numFmtId="169" fontId="57" fillId="40" borderId="1" xfId="0" applyNumberFormat="1" applyFont="1" applyFill="1" applyBorder="1" applyAlignment="1">
      <alignment horizontal="center" vertical="center" wrapText="1"/>
    </xf>
    <xf numFmtId="169" fontId="59" fillId="40" borderId="1" xfId="0" applyNumberFormat="1" applyFont="1" applyFill="1" applyBorder="1" applyAlignment="1">
      <alignment horizontal="right" vertical="center"/>
    </xf>
    <xf numFmtId="169" fontId="57" fillId="40" borderId="1" xfId="0" applyNumberFormat="1" applyFont="1" applyFill="1" applyBorder="1" applyAlignment="1">
      <alignment horizontal="left" vertical="center" wrapText="1"/>
    </xf>
    <xf numFmtId="4" fontId="59" fillId="40" borderId="46" xfId="0" applyNumberFormat="1" applyFont="1" applyFill="1" applyBorder="1" applyAlignment="1">
      <alignment vertical="center" wrapText="1"/>
    </xf>
    <xf numFmtId="0" fontId="33" fillId="34" borderId="6" xfId="38" applyFont="1" applyFill="1" applyBorder="1" applyAlignment="1">
      <alignment horizontal="center" vertical="center"/>
    </xf>
    <xf numFmtId="0" fontId="33" fillId="34" borderId="7" xfId="38" applyFont="1" applyFill="1" applyBorder="1" applyAlignment="1">
      <alignment horizontal="center" vertical="center"/>
    </xf>
    <xf numFmtId="43" fontId="37" fillId="37" borderId="9" xfId="81" applyFont="1" applyFill="1" applyBorder="1" applyAlignment="1">
      <alignment vertical="center"/>
    </xf>
    <xf numFmtId="0" fontId="37" fillId="36" borderId="2" xfId="38" applyFont="1" applyFill="1" applyBorder="1" applyAlignment="1">
      <alignment horizontal="center" vertical="center" wrapText="1"/>
    </xf>
    <xf numFmtId="0" fontId="33" fillId="34" borderId="10" xfId="38" applyFont="1" applyFill="1" applyBorder="1" applyAlignment="1">
      <alignment horizontal="center" vertical="center"/>
    </xf>
    <xf numFmtId="4" fontId="37" fillId="34" borderId="10" xfId="38" applyNumberFormat="1" applyFont="1" applyFill="1" applyBorder="1" applyAlignment="1">
      <alignment vertical="center"/>
    </xf>
    <xf numFmtId="4" fontId="33" fillId="34" borderId="10" xfId="38" applyNumberFormat="1" applyFont="1" applyFill="1" applyBorder="1" applyAlignment="1">
      <alignment vertical="center"/>
    </xf>
    <xf numFmtId="4" fontId="33" fillId="34" borderId="12" xfId="38" applyNumberFormat="1" applyFont="1" applyFill="1" applyBorder="1" applyAlignment="1">
      <alignment vertical="center"/>
    </xf>
    <xf numFmtId="4" fontId="33" fillId="34" borderId="19" xfId="38" applyNumberFormat="1" applyFont="1" applyFill="1" applyBorder="1" applyAlignment="1">
      <alignment vertical="center"/>
    </xf>
    <xf numFmtId="0" fontId="37" fillId="36" borderId="23" xfId="38" applyFont="1" applyFill="1" applyBorder="1" applyAlignment="1">
      <alignment horizontal="left" vertical="center" wrapText="1"/>
    </xf>
    <xf numFmtId="0" fontId="37" fillId="36" borderId="19" xfId="38" applyFont="1" applyFill="1" applyBorder="1" applyAlignment="1">
      <alignment horizontal="left" vertical="center"/>
    </xf>
    <xf numFmtId="10" fontId="37" fillId="37" borderId="9" xfId="0" applyNumberFormat="1" applyFont="1" applyFill="1" applyBorder="1" applyAlignment="1">
      <alignment vertical="center"/>
    </xf>
    <xf numFmtId="166" fontId="37" fillId="34" borderId="10" xfId="38" applyNumberFormat="1" applyFont="1" applyFill="1" applyBorder="1" applyAlignment="1">
      <alignment horizontal="left" vertical="center"/>
    </xf>
    <xf numFmtId="166" fontId="37" fillId="34" borderId="12" xfId="38" applyNumberFormat="1" applyFont="1" applyFill="1" applyBorder="1" applyAlignment="1">
      <alignment vertical="center"/>
    </xf>
    <xf numFmtId="43" fontId="37" fillId="34" borderId="8" xfId="81" applyFont="1" applyFill="1" applyBorder="1" applyAlignment="1">
      <alignment vertical="center"/>
    </xf>
    <xf numFmtId="0" fontId="32" fillId="38" borderId="0" xfId="0" applyFont="1" applyFill="1" applyAlignment="1">
      <alignment vertical="center"/>
    </xf>
    <xf numFmtId="164" fontId="32" fillId="0" borderId="0" xfId="0" applyNumberFormat="1" applyFont="1" applyAlignment="1">
      <alignment vertical="center"/>
    </xf>
    <xf numFmtId="164" fontId="55" fillId="34" borderId="37" xfId="0" applyNumberFormat="1" applyFont="1" applyFill="1" applyBorder="1" applyAlignment="1">
      <alignment horizontal="center" vertical="center" wrapText="1"/>
    </xf>
    <xf numFmtId="0" fontId="55" fillId="34" borderId="2" xfId="0" applyFont="1" applyFill="1" applyBorder="1" applyAlignment="1">
      <alignment horizontal="center" vertical="center" wrapText="1"/>
    </xf>
    <xf numFmtId="169" fontId="55" fillId="34" borderId="9" xfId="0" applyNumberFormat="1" applyFont="1" applyFill="1" applyBorder="1" applyAlignment="1">
      <alignment horizontal="center" vertical="center" wrapText="1"/>
    </xf>
    <xf numFmtId="169" fontId="55" fillId="34" borderId="9" xfId="0" applyNumberFormat="1" applyFont="1" applyFill="1" applyBorder="1" applyAlignment="1">
      <alignment horizontal="right" vertical="center" wrapText="1"/>
    </xf>
    <xf numFmtId="169" fontId="58" fillId="39" borderId="52" xfId="0" applyNumberFormat="1" applyFont="1" applyFill="1" applyBorder="1" applyAlignment="1">
      <alignment horizontal="center" vertical="center" wrapText="1"/>
    </xf>
    <xf numFmtId="169" fontId="59" fillId="41" borderId="52" xfId="0" applyNumberFormat="1" applyFont="1" applyFill="1" applyBorder="1" applyAlignment="1">
      <alignment horizontal="center" vertical="center" wrapText="1"/>
    </xf>
    <xf numFmtId="169" fontId="55" fillId="38" borderId="9" xfId="0" applyNumberFormat="1" applyFont="1" applyFill="1" applyBorder="1" applyAlignment="1">
      <alignment horizontal="center" vertical="center" wrapText="1"/>
    </xf>
    <xf numFmtId="169" fontId="55" fillId="38" borderId="9" xfId="0" applyNumberFormat="1" applyFont="1" applyFill="1" applyBorder="1" applyAlignment="1">
      <alignment horizontal="right" vertical="center" wrapText="1"/>
    </xf>
    <xf numFmtId="169" fontId="58" fillId="41" borderId="53" xfId="0" applyNumberFormat="1" applyFont="1" applyFill="1" applyBorder="1" applyAlignment="1">
      <alignment horizontal="center" vertical="center" wrapText="1"/>
    </xf>
    <xf numFmtId="0" fontId="59" fillId="40" borderId="51" xfId="0" applyFont="1" applyFill="1" applyBorder="1" applyAlignment="1">
      <alignment horizontal="center" vertical="center" wrapText="1"/>
    </xf>
    <xf numFmtId="0" fontId="59" fillId="40" borderId="23" xfId="0" applyFont="1" applyFill="1" applyBorder="1" applyAlignment="1">
      <alignment horizontal="left" vertical="center"/>
    </xf>
    <xf numFmtId="0" fontId="55" fillId="40" borderId="26" xfId="0" applyFont="1" applyFill="1" applyBorder="1" applyAlignment="1">
      <alignment horizontal="left" vertical="center" wrapText="1"/>
    </xf>
    <xf numFmtId="165" fontId="55" fillId="40" borderId="26" xfId="0" applyNumberFormat="1" applyFont="1" applyFill="1" applyBorder="1" applyAlignment="1">
      <alignment horizontal="center" vertical="center" wrapText="1"/>
    </xf>
    <xf numFmtId="165" fontId="55" fillId="40" borderId="26" xfId="0" applyNumberFormat="1" applyFont="1" applyFill="1" applyBorder="1" applyAlignment="1">
      <alignment horizontal="left" vertical="center" wrapText="1"/>
    </xf>
    <xf numFmtId="0" fontId="58" fillId="39" borderId="22" xfId="0" applyFont="1" applyFill="1" applyBorder="1" applyAlignment="1">
      <alignment horizontal="center" vertical="center" wrapText="1"/>
    </xf>
    <xf numFmtId="0" fontId="58" fillId="39" borderId="52" xfId="0" applyFont="1" applyFill="1" applyBorder="1" applyAlignment="1">
      <alignment horizontal="center" vertical="center" wrapText="1"/>
    </xf>
    <xf numFmtId="169" fontId="58" fillId="41" borderId="52" xfId="0" applyNumberFormat="1" applyFont="1" applyFill="1" applyBorder="1" applyAlignment="1">
      <alignment horizontal="center" vertical="center" wrapText="1"/>
    </xf>
    <xf numFmtId="165" fontId="55" fillId="40" borderId="49" xfId="0" applyNumberFormat="1" applyFont="1" applyFill="1" applyBorder="1" applyAlignment="1">
      <alignment horizontal="left" vertical="center" wrapText="1"/>
    </xf>
    <xf numFmtId="169" fontId="55" fillId="38" borderId="41" xfId="0" applyNumberFormat="1" applyFont="1" applyFill="1" applyBorder="1" applyAlignment="1">
      <alignment horizontal="right" vertical="center" wrapText="1"/>
    </xf>
    <xf numFmtId="165" fontId="55" fillId="40" borderId="13" xfId="0" applyNumberFormat="1" applyFont="1" applyFill="1" applyBorder="1" applyAlignment="1">
      <alignment horizontal="left" vertical="center" wrapText="1"/>
    </xf>
    <xf numFmtId="0" fontId="55" fillId="0" borderId="18" xfId="0" applyFont="1" applyBorder="1" applyAlignment="1">
      <alignment vertical="center"/>
    </xf>
    <xf numFmtId="0" fontId="55" fillId="0" borderId="0" xfId="0" applyFont="1" applyAlignment="1">
      <alignment vertical="center"/>
    </xf>
    <xf numFmtId="165" fontId="55" fillId="0" borderId="0" xfId="0" applyNumberFormat="1" applyFont="1" applyAlignment="1">
      <alignment vertical="center"/>
    </xf>
    <xf numFmtId="165" fontId="55" fillId="0" borderId="14" xfId="0" applyNumberFormat="1" applyFont="1" applyBorder="1" applyAlignment="1">
      <alignment vertical="center"/>
    </xf>
    <xf numFmtId="0" fontId="58" fillId="40" borderId="44" xfId="0" applyFont="1" applyFill="1" applyBorder="1" applyAlignment="1">
      <alignment horizontal="center" vertical="center" wrapText="1"/>
    </xf>
    <xf numFmtId="4" fontId="59" fillId="40" borderId="45" xfId="0" applyNumberFormat="1" applyFont="1" applyFill="1" applyBorder="1" applyAlignment="1">
      <alignment vertical="center" wrapText="1"/>
    </xf>
    <xf numFmtId="0" fontId="58" fillId="40" borderId="47" xfId="0" applyFont="1" applyFill="1" applyBorder="1" applyAlignment="1">
      <alignment horizontal="center" vertical="center" wrapText="1"/>
    </xf>
    <xf numFmtId="10" fontId="59" fillId="40" borderId="48" xfId="63" applyNumberFormat="1" applyFont="1" applyFill="1" applyBorder="1" applyAlignment="1">
      <alignment vertical="center" wrapText="1"/>
    </xf>
    <xf numFmtId="10" fontId="46" fillId="38" borderId="2" xfId="64" applyNumberFormat="1" applyFont="1" applyFill="1" applyBorder="1"/>
    <xf numFmtId="10" fontId="46" fillId="38" borderId="2" xfId="167" applyNumberFormat="1" applyFont="1" applyFill="1" applyBorder="1"/>
    <xf numFmtId="10" fontId="46" fillId="38" borderId="27" xfId="167" applyNumberFormat="1" applyFont="1" applyFill="1" applyBorder="1"/>
    <xf numFmtId="170" fontId="47" fillId="42" borderId="2" xfId="167" applyFont="1" applyFill="1" applyBorder="1" applyAlignment="1">
      <alignment vertical="center"/>
    </xf>
    <xf numFmtId="10" fontId="47" fillId="42" borderId="2" xfId="64" applyNumberFormat="1" applyFont="1" applyFill="1" applyBorder="1" applyAlignment="1">
      <alignment vertical="center"/>
    </xf>
    <xf numFmtId="43" fontId="46" fillId="42" borderId="2" xfId="48" applyNumberFormat="1" applyFont="1" applyFill="1" applyBorder="1" applyAlignment="1">
      <alignment vertical="center"/>
    </xf>
    <xf numFmtId="10" fontId="47" fillId="38" borderId="2" xfId="48" applyNumberFormat="1" applyFont="1" applyFill="1" applyBorder="1" applyAlignment="1">
      <alignment vertical="center"/>
    </xf>
    <xf numFmtId="0" fontId="43" fillId="34" borderId="18" xfId="0" applyFont="1" applyFill="1" applyBorder="1" applyAlignment="1">
      <alignment horizontal="center" vertical="center"/>
    </xf>
    <xf numFmtId="0" fontId="43" fillId="34" borderId="14" xfId="0" applyFont="1" applyFill="1" applyBorder="1" applyAlignment="1">
      <alignment horizontal="center" vertical="center"/>
    </xf>
    <xf numFmtId="0" fontId="44" fillId="34" borderId="18" xfId="0" applyFont="1" applyFill="1" applyBorder="1" applyAlignment="1">
      <alignment vertical="center"/>
    </xf>
    <xf numFmtId="0" fontId="40" fillId="34" borderId="14" xfId="40" applyFont="1" applyFill="1" applyBorder="1" applyAlignment="1">
      <alignment horizontal="center"/>
    </xf>
    <xf numFmtId="0" fontId="42" fillId="34" borderId="55" xfId="0" applyFont="1" applyFill="1" applyBorder="1" applyAlignment="1">
      <alignment vertical="center"/>
    </xf>
    <xf numFmtId="9" fontId="44" fillId="34" borderId="16" xfId="63" applyFont="1" applyFill="1" applyBorder="1" applyAlignment="1">
      <alignment horizontal="center" vertical="center"/>
    </xf>
    <xf numFmtId="0" fontId="34" fillId="34" borderId="55" xfId="0" applyFont="1" applyFill="1" applyBorder="1" applyAlignment="1">
      <alignment horizontal="center" vertical="center"/>
    </xf>
    <xf numFmtId="10" fontId="42" fillId="34" borderId="16" xfId="63" applyNumberFormat="1" applyFont="1" applyFill="1" applyBorder="1" applyAlignment="1">
      <alignment horizontal="center" vertical="center"/>
    </xf>
    <xf numFmtId="0" fontId="42" fillId="34" borderId="55" xfId="0" applyFont="1" applyFill="1" applyBorder="1" applyAlignment="1">
      <alignment horizontal="center" vertical="center"/>
    </xf>
    <xf numFmtId="10" fontId="39" fillId="38" borderId="16" xfId="63" applyNumberFormat="1" applyFont="1" applyFill="1" applyBorder="1" applyAlignment="1">
      <alignment horizontal="center" vertical="center"/>
    </xf>
    <xf numFmtId="0" fontId="42" fillId="34" borderId="18" xfId="0" applyFont="1" applyFill="1" applyBorder="1" applyAlignment="1">
      <alignment horizontal="center" vertical="center"/>
    </xf>
    <xf numFmtId="9" fontId="42" fillId="34" borderId="16" xfId="63" applyFont="1" applyFill="1" applyBorder="1" applyAlignment="1">
      <alignment horizontal="center" vertical="center"/>
    </xf>
    <xf numFmtId="0" fontId="42" fillId="34" borderId="18" xfId="0" applyFont="1" applyFill="1" applyBorder="1" applyAlignment="1">
      <alignment vertical="center"/>
    </xf>
    <xf numFmtId="9" fontId="42" fillId="34" borderId="38" xfId="63" applyFont="1" applyFill="1" applyBorder="1" applyAlignment="1">
      <alignment horizontal="center" vertical="center"/>
    </xf>
    <xf numFmtId="0" fontId="42" fillId="34" borderId="43" xfId="0" applyFont="1" applyFill="1" applyBorder="1" applyAlignment="1">
      <alignment vertical="center"/>
    </xf>
    <xf numFmtId="10" fontId="43" fillId="38" borderId="54" xfId="63" applyNumberFormat="1" applyFont="1" applyFill="1" applyBorder="1" applyAlignment="1">
      <alignment horizontal="center" vertical="center"/>
    </xf>
    <xf numFmtId="1" fontId="37" fillId="36" borderId="50" xfId="38" applyNumberFormat="1" applyFont="1" applyFill="1" applyBorder="1" applyAlignment="1">
      <alignment horizontal="center" vertical="center" wrapText="1"/>
    </xf>
    <xf numFmtId="1" fontId="37" fillId="36" borderId="56" xfId="38" applyNumberFormat="1" applyFont="1" applyFill="1" applyBorder="1" applyAlignment="1">
      <alignment horizontal="center" vertical="center" wrapText="1"/>
    </xf>
    <xf numFmtId="1" fontId="33" fillId="34" borderId="55" xfId="38" applyNumberFormat="1" applyFont="1" applyFill="1" applyBorder="1" applyAlignment="1">
      <alignment horizontal="center" vertical="center" wrapText="1"/>
    </xf>
    <xf numFmtId="0" fontId="33" fillId="34" borderId="13" xfId="38" applyFont="1" applyFill="1" applyBorder="1" applyAlignment="1">
      <alignment horizontal="center" vertical="center"/>
    </xf>
    <xf numFmtId="1" fontId="37" fillId="34" borderId="56" xfId="38" applyNumberFormat="1" applyFont="1" applyFill="1" applyBorder="1" applyAlignment="1">
      <alignment horizontal="center" vertical="center" wrapText="1"/>
    </xf>
    <xf numFmtId="0" fontId="37" fillId="34" borderId="16" xfId="38" applyFont="1" applyFill="1" applyBorder="1" applyAlignment="1">
      <alignment horizontal="center" vertical="center"/>
    </xf>
    <xf numFmtId="1" fontId="37" fillId="34" borderId="55" xfId="38" applyNumberFormat="1" applyFont="1" applyFill="1" applyBorder="1" applyAlignment="1">
      <alignment horizontal="center" vertical="center" wrapText="1"/>
    </xf>
    <xf numFmtId="43" fontId="33" fillId="34" borderId="16" xfId="81" applyFont="1" applyFill="1" applyBorder="1" applyAlignment="1">
      <alignment vertical="center"/>
    </xf>
    <xf numFmtId="10" fontId="41" fillId="34" borderId="7" xfId="66" applyNumberFormat="1" applyFont="1" applyFill="1" applyBorder="1" applyAlignment="1">
      <alignment vertical="center"/>
    </xf>
    <xf numFmtId="43" fontId="33" fillId="34" borderId="57" xfId="81" applyFont="1" applyFill="1" applyBorder="1" applyAlignment="1">
      <alignment horizontal="center" vertical="center"/>
    </xf>
    <xf numFmtId="9" fontId="33" fillId="34" borderId="12" xfId="61" applyNumberFormat="1" applyFont="1" applyFill="1" applyBorder="1" applyAlignment="1">
      <alignment horizontal="center" vertical="center"/>
    </xf>
    <xf numFmtId="43" fontId="33" fillId="34" borderId="58" xfId="81" applyFont="1" applyFill="1" applyBorder="1" applyAlignment="1">
      <alignment vertical="center"/>
    </xf>
    <xf numFmtId="10" fontId="41" fillId="34" borderId="10" xfId="66" applyNumberFormat="1" applyFont="1" applyFill="1" applyBorder="1" applyAlignment="1">
      <alignment vertical="center"/>
    </xf>
    <xf numFmtId="0" fontId="33" fillId="37" borderId="58" xfId="0" applyFont="1" applyFill="1" applyBorder="1" applyAlignment="1">
      <alignment vertical="center"/>
    </xf>
    <xf numFmtId="1" fontId="37" fillId="34" borderId="37" xfId="38" applyNumberFormat="1" applyFont="1" applyFill="1" applyBorder="1" applyAlignment="1">
      <alignment horizontal="center" vertical="center" wrapText="1"/>
    </xf>
    <xf numFmtId="0" fontId="37" fillId="37" borderId="57" xfId="0" applyFont="1" applyFill="1" applyBorder="1" applyAlignment="1">
      <alignment vertical="center"/>
    </xf>
    <xf numFmtId="10" fontId="37" fillId="37" borderId="12" xfId="0" applyNumberFormat="1" applyFont="1" applyFill="1" applyBorder="1" applyAlignment="1">
      <alignment vertical="center"/>
    </xf>
    <xf numFmtId="1" fontId="37" fillId="34" borderId="59" xfId="38" applyNumberFormat="1" applyFont="1" applyFill="1" applyBorder="1" applyAlignment="1">
      <alignment horizontal="center" vertical="center" wrapText="1"/>
    </xf>
    <xf numFmtId="1" fontId="37" fillId="34" borderId="60" xfId="38" applyNumberFormat="1" applyFont="1" applyFill="1" applyBorder="1" applyAlignment="1">
      <alignment horizontal="center" vertical="center" wrapText="1"/>
    </xf>
    <xf numFmtId="166" fontId="37" fillId="34" borderId="61" xfId="38" applyNumberFormat="1" applyFont="1" applyFill="1" applyBorder="1" applyAlignment="1">
      <alignment vertical="center" wrapText="1"/>
    </xf>
    <xf numFmtId="166" fontId="37" fillId="34" borderId="61" xfId="38" applyNumberFormat="1" applyFont="1" applyFill="1" applyBorder="1" applyAlignment="1">
      <alignment vertical="center"/>
    </xf>
    <xf numFmtId="0" fontId="33" fillId="37" borderId="61" xfId="0" applyFont="1" applyFill="1" applyBorder="1" applyAlignment="1">
      <alignment vertical="center"/>
    </xf>
    <xf numFmtId="43" fontId="37" fillId="37" borderId="61" xfId="81" applyFont="1" applyFill="1" applyBorder="1" applyAlignment="1">
      <alignment vertical="center"/>
    </xf>
    <xf numFmtId="43" fontId="0" fillId="34" borderId="0" xfId="0" applyNumberFormat="1" applyFill="1"/>
    <xf numFmtId="10" fontId="37" fillId="37" borderId="9" xfId="63" applyNumberFormat="1" applyFont="1" applyFill="1" applyBorder="1" applyAlignment="1">
      <alignment vertical="center"/>
    </xf>
    <xf numFmtId="43" fontId="37" fillId="37" borderId="58" xfId="81" applyFont="1" applyFill="1" applyBorder="1" applyAlignment="1">
      <alignment vertical="center"/>
    </xf>
    <xf numFmtId="43" fontId="37" fillId="37" borderId="62" xfId="81" applyFont="1" applyFill="1" applyBorder="1" applyAlignment="1">
      <alignment vertical="center"/>
    </xf>
    <xf numFmtId="0" fontId="60" fillId="0" borderId="20" xfId="0" applyFont="1" applyBorder="1" applyAlignment="1">
      <alignment horizontal="center" vertical="center"/>
    </xf>
    <xf numFmtId="0" fontId="60" fillId="0" borderId="4" xfId="0" applyFont="1" applyBorder="1" applyAlignment="1">
      <alignment horizontal="center" vertical="center"/>
    </xf>
    <xf numFmtId="0" fontId="60" fillId="0" borderId="15" xfId="0" applyFont="1" applyBorder="1" applyAlignment="1">
      <alignment horizontal="center" vertical="center"/>
    </xf>
    <xf numFmtId="0" fontId="60" fillId="0" borderId="18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0" fillId="0" borderId="25" xfId="0" applyFont="1" applyBorder="1" applyAlignment="1">
      <alignment horizontal="center" vertical="center"/>
    </xf>
    <xf numFmtId="0" fontId="60" fillId="0" borderId="5" xfId="0" applyFont="1" applyBorder="1" applyAlignment="1">
      <alignment horizontal="center" vertical="center"/>
    </xf>
    <xf numFmtId="0" fontId="60" fillId="0" borderId="42" xfId="0" applyFont="1" applyBorder="1" applyAlignment="1">
      <alignment horizontal="center" vertical="center"/>
    </xf>
    <xf numFmtId="0" fontId="7" fillId="0" borderId="17" xfId="48" applyFont="1" applyBorder="1" applyAlignment="1">
      <alignment horizontal="left" vertical="center" wrapText="1"/>
    </xf>
    <xf numFmtId="0" fontId="7" fillId="0" borderId="0" xfId="48" applyFont="1" applyAlignment="1">
      <alignment horizontal="left" vertical="center" wrapText="1"/>
    </xf>
    <xf numFmtId="0" fontId="7" fillId="0" borderId="12" xfId="48" applyFont="1" applyBorder="1" applyAlignment="1">
      <alignment horizontal="left" vertical="center" wrapText="1"/>
    </xf>
    <xf numFmtId="0" fontId="5" fillId="0" borderId="24" xfId="48" applyFont="1" applyBorder="1" applyAlignment="1">
      <alignment horizontal="left" vertical="center" wrapText="1"/>
    </xf>
    <xf numFmtId="0" fontId="5" fillId="34" borderId="0" xfId="48" applyFont="1" applyFill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45" fillId="0" borderId="0" xfId="48" applyFont="1" applyAlignment="1">
      <alignment horizontal="center" vertical="justify"/>
    </xf>
    <xf numFmtId="0" fontId="49" fillId="34" borderId="0" xfId="48" applyFont="1" applyFill="1" applyAlignment="1">
      <alignment horizontal="center" vertical="center" wrapText="1"/>
    </xf>
    <xf numFmtId="0" fontId="56" fillId="0" borderId="20" xfId="0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/>
    </xf>
    <xf numFmtId="0" fontId="56" fillId="0" borderId="15" xfId="0" applyFont="1" applyBorder="1" applyAlignment="1">
      <alignment horizontal="center" vertical="center"/>
    </xf>
    <xf numFmtId="0" fontId="56" fillId="0" borderId="18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0" fontId="56" fillId="0" borderId="25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42" xfId="0" applyFont="1" applyBorder="1" applyAlignment="1">
      <alignment horizontal="center" vertical="center"/>
    </xf>
    <xf numFmtId="1" fontId="33" fillId="34" borderId="59" xfId="38" applyNumberFormat="1" applyFont="1" applyFill="1" applyBorder="1" applyAlignment="1">
      <alignment horizontal="center" vertical="center" wrapText="1"/>
    </xf>
    <xf numFmtId="1" fontId="33" fillId="34" borderId="51" xfId="38" applyNumberFormat="1" applyFont="1" applyFill="1" applyBorder="1" applyAlignment="1">
      <alignment horizontal="center" vertical="center" wrapText="1"/>
    </xf>
    <xf numFmtId="4" fontId="33" fillId="34" borderId="8" xfId="38" applyNumberFormat="1" applyFont="1" applyFill="1" applyBorder="1" applyAlignment="1">
      <alignment horizontal="left" vertical="center" wrapText="1" indent="1"/>
    </xf>
    <xf numFmtId="4" fontId="33" fillId="34" borderId="9" xfId="38" applyNumberFormat="1" applyFont="1" applyFill="1" applyBorder="1" applyAlignment="1">
      <alignment horizontal="left" vertical="center" wrapText="1" indent="1"/>
    </xf>
    <xf numFmtId="0" fontId="37" fillId="36" borderId="6" xfId="38" applyFont="1" applyFill="1" applyBorder="1" applyAlignment="1">
      <alignment horizontal="center" vertical="center"/>
    </xf>
    <xf numFmtId="0" fontId="37" fillId="36" borderId="7" xfId="38" applyFont="1" applyFill="1" applyBorder="1" applyAlignment="1">
      <alignment horizontal="center" vertical="center"/>
    </xf>
    <xf numFmtId="0" fontId="37" fillId="36" borderId="13" xfId="38" applyFont="1" applyFill="1" applyBorder="1" applyAlignment="1">
      <alignment horizontal="center" vertical="center"/>
    </xf>
    <xf numFmtId="0" fontId="37" fillId="36" borderId="55" xfId="38" applyFont="1" applyFill="1" applyBorder="1" applyAlignment="1">
      <alignment horizontal="center" vertical="center"/>
    </xf>
    <xf numFmtId="0" fontId="37" fillId="36" borderId="63" xfId="38" applyFont="1" applyFill="1" applyBorder="1" applyAlignment="1">
      <alignment horizontal="center" vertical="center"/>
    </xf>
    <xf numFmtId="0" fontId="37" fillId="36" borderId="64" xfId="38" applyFont="1" applyFill="1" applyBorder="1" applyAlignment="1">
      <alignment horizontal="center" vertical="center"/>
    </xf>
    <xf numFmtId="0" fontId="37" fillId="36" borderId="65" xfId="38" applyFont="1" applyFill="1" applyBorder="1" applyAlignment="1">
      <alignment horizontal="center" vertical="center"/>
    </xf>
    <xf numFmtId="0" fontId="37" fillId="36" borderId="66" xfId="38" applyFont="1" applyFill="1" applyBorder="1" applyAlignment="1">
      <alignment horizontal="center" vertical="center"/>
    </xf>
    <xf numFmtId="0" fontId="39" fillId="34" borderId="43" xfId="0" applyFont="1" applyFill="1" applyBorder="1" applyAlignment="1">
      <alignment horizontal="center" vertical="center" wrapText="1"/>
    </xf>
    <xf numFmtId="0" fontId="39" fillId="34" borderId="1" xfId="0" applyFont="1" applyFill="1" applyBorder="1" applyAlignment="1">
      <alignment horizontal="center" vertical="center" wrapText="1"/>
    </xf>
    <xf numFmtId="0" fontId="39" fillId="34" borderId="46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40" fillId="34" borderId="17" xfId="0" applyFont="1" applyFill="1" applyBorder="1" applyAlignment="1">
      <alignment horizontal="left" vertical="center" wrapText="1"/>
    </xf>
    <xf numFmtId="0" fontId="40" fillId="34" borderId="0" xfId="0" applyFont="1" applyFill="1" applyAlignment="1">
      <alignment horizontal="left" vertical="center" wrapText="1"/>
    </xf>
    <xf numFmtId="0" fontId="40" fillId="34" borderId="12" xfId="0" applyFont="1" applyFill="1" applyBorder="1" applyAlignment="1">
      <alignment horizontal="left" vertical="center" wrapText="1"/>
    </xf>
    <xf numFmtId="0" fontId="40" fillId="34" borderId="23" xfId="0" applyFont="1" applyFill="1" applyBorder="1" applyAlignment="1">
      <alignment horizontal="left" vertical="center" wrapText="1"/>
    </xf>
    <xf numFmtId="0" fontId="40" fillId="34" borderId="26" xfId="0" applyFont="1" applyFill="1" applyBorder="1" applyAlignment="1">
      <alignment horizontal="left" vertical="center" wrapText="1"/>
    </xf>
    <xf numFmtId="0" fontId="40" fillId="34" borderId="19" xfId="0" applyFont="1" applyFill="1" applyBorder="1" applyAlignment="1">
      <alignment horizontal="left" vertical="center" wrapText="1"/>
    </xf>
  </cellXfs>
  <cellStyles count="230">
    <cellStyle name="20% - Ênfase1" xfId="1" builtinId="30" customBuiltin="1"/>
    <cellStyle name="20% - Ênfase1 2" xfId="97" xr:uid="{00000000-0005-0000-0000-000001000000}"/>
    <cellStyle name="20% - Ênfase1 3" xfId="98" xr:uid="{00000000-0005-0000-0000-000002000000}"/>
    <cellStyle name="20% - Ênfase2" xfId="2" builtinId="34" customBuiltin="1"/>
    <cellStyle name="20% - Ênfase2 2" xfId="99" xr:uid="{00000000-0005-0000-0000-000004000000}"/>
    <cellStyle name="20% - Ênfase2 3" xfId="100" xr:uid="{00000000-0005-0000-0000-000005000000}"/>
    <cellStyle name="20% - Ênfase3" xfId="3" builtinId="38" customBuiltin="1"/>
    <cellStyle name="20% - Ênfase3 2" xfId="101" xr:uid="{00000000-0005-0000-0000-000007000000}"/>
    <cellStyle name="20% - Ênfase3 3" xfId="102" xr:uid="{00000000-0005-0000-0000-000008000000}"/>
    <cellStyle name="20% - Ênfase4" xfId="4" builtinId="42" customBuiltin="1"/>
    <cellStyle name="20% - Ênfase4 2" xfId="103" xr:uid="{00000000-0005-0000-0000-00000A000000}"/>
    <cellStyle name="20% - Ênfase4 3" xfId="104" xr:uid="{00000000-0005-0000-0000-00000B000000}"/>
    <cellStyle name="20% - Ênfase5" xfId="5" builtinId="46" customBuiltin="1"/>
    <cellStyle name="20% - Ênfase5 2" xfId="105" xr:uid="{00000000-0005-0000-0000-00000D000000}"/>
    <cellStyle name="20% - Ênfase5 3" xfId="106" xr:uid="{00000000-0005-0000-0000-00000E000000}"/>
    <cellStyle name="20% - Ênfase6" xfId="6" builtinId="50" customBuiltin="1"/>
    <cellStyle name="20% - Ênfase6 2" xfId="107" xr:uid="{00000000-0005-0000-0000-000010000000}"/>
    <cellStyle name="20% - Ênfase6 3" xfId="108" xr:uid="{00000000-0005-0000-0000-000011000000}"/>
    <cellStyle name="40% - Ênfase1" xfId="7" builtinId="31" customBuiltin="1"/>
    <cellStyle name="40% - Ênfase1 2" xfId="109" xr:uid="{00000000-0005-0000-0000-000013000000}"/>
    <cellStyle name="40% - Ênfase1 3" xfId="110" xr:uid="{00000000-0005-0000-0000-000014000000}"/>
    <cellStyle name="40% - Ênfase2" xfId="8" builtinId="35" customBuiltin="1"/>
    <cellStyle name="40% - Ênfase2 2" xfId="111" xr:uid="{00000000-0005-0000-0000-000016000000}"/>
    <cellStyle name="40% - Ênfase2 3" xfId="112" xr:uid="{00000000-0005-0000-0000-000017000000}"/>
    <cellStyle name="40% - Ênfase3" xfId="9" builtinId="39" customBuiltin="1"/>
    <cellStyle name="40% - Ênfase3 2" xfId="113" xr:uid="{00000000-0005-0000-0000-000019000000}"/>
    <cellStyle name="40% - Ênfase3 3" xfId="114" xr:uid="{00000000-0005-0000-0000-00001A000000}"/>
    <cellStyle name="40% - Ênfase4" xfId="10" builtinId="43" customBuiltin="1"/>
    <cellStyle name="40% - Ênfase4 2" xfId="115" xr:uid="{00000000-0005-0000-0000-00001C000000}"/>
    <cellStyle name="40% - Ênfase4 3" xfId="116" xr:uid="{00000000-0005-0000-0000-00001D000000}"/>
    <cellStyle name="40% - Ênfase5" xfId="11" builtinId="47" customBuiltin="1"/>
    <cellStyle name="40% - Ênfase5 2" xfId="117" xr:uid="{00000000-0005-0000-0000-00001F000000}"/>
    <cellStyle name="40% - Ênfase5 3" xfId="118" xr:uid="{00000000-0005-0000-0000-000020000000}"/>
    <cellStyle name="40% - Ênfase6" xfId="12" builtinId="51" customBuiltin="1"/>
    <cellStyle name="40% - Ênfase6 2" xfId="119" xr:uid="{00000000-0005-0000-0000-000022000000}"/>
    <cellStyle name="40% - Ênfase6 3" xfId="120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 10" xfId="32" xr:uid="{00000000-0005-0000-0000-000039000000}"/>
    <cellStyle name="Moeda 10 2" xfId="144" xr:uid="{00000000-0005-0000-0000-00003A000000}"/>
    <cellStyle name="Moeda 10 2 2" xfId="173" xr:uid="{00000000-0005-0000-0000-00003B000000}"/>
    <cellStyle name="Moeda 10 3" xfId="172" xr:uid="{00000000-0005-0000-0000-00003C000000}"/>
    <cellStyle name="Moeda 2" xfId="33" xr:uid="{00000000-0005-0000-0000-00003D000000}"/>
    <cellStyle name="Moeda 2 2" xfId="34" xr:uid="{00000000-0005-0000-0000-00003E000000}"/>
    <cellStyle name="Moeda 2 2 2" xfId="146" xr:uid="{00000000-0005-0000-0000-00003F000000}"/>
    <cellStyle name="Moeda 2 2 2 2" xfId="176" xr:uid="{00000000-0005-0000-0000-000040000000}"/>
    <cellStyle name="Moeda 2 2 3" xfId="175" xr:uid="{00000000-0005-0000-0000-000041000000}"/>
    <cellStyle name="Moeda 2 3" xfId="35" xr:uid="{00000000-0005-0000-0000-000042000000}"/>
    <cellStyle name="Moeda 2 3 2" xfId="147" xr:uid="{00000000-0005-0000-0000-000043000000}"/>
    <cellStyle name="Moeda 2 3 2 2" xfId="178" xr:uid="{00000000-0005-0000-0000-000044000000}"/>
    <cellStyle name="Moeda 2 3 3" xfId="177" xr:uid="{00000000-0005-0000-0000-000045000000}"/>
    <cellStyle name="Moeda 2 4" xfId="145" xr:uid="{00000000-0005-0000-0000-000046000000}"/>
    <cellStyle name="Moeda 2 4 2" xfId="179" xr:uid="{00000000-0005-0000-0000-000047000000}"/>
    <cellStyle name="Moeda 2 5" xfId="174" xr:uid="{00000000-0005-0000-0000-000048000000}"/>
    <cellStyle name="Moeda 3" xfId="36" xr:uid="{00000000-0005-0000-0000-000049000000}"/>
    <cellStyle name="Moeda 3 2" xfId="121" xr:uid="{00000000-0005-0000-0000-00004A000000}"/>
    <cellStyle name="Moeda 3 2 2" xfId="162" xr:uid="{00000000-0005-0000-0000-00004B000000}"/>
    <cellStyle name="Moeda 3 2 2 2" xfId="182" xr:uid="{00000000-0005-0000-0000-00004C000000}"/>
    <cellStyle name="Moeda 3 2 3" xfId="181" xr:uid="{00000000-0005-0000-0000-00004D000000}"/>
    <cellStyle name="Moeda 3 3" xfId="148" xr:uid="{00000000-0005-0000-0000-00004E000000}"/>
    <cellStyle name="Moeda 3 3 2" xfId="183" xr:uid="{00000000-0005-0000-0000-00004F000000}"/>
    <cellStyle name="Moeda 3 4" xfId="180" xr:uid="{00000000-0005-0000-0000-000050000000}"/>
    <cellStyle name="Moeda 4" xfId="122" xr:uid="{00000000-0005-0000-0000-000051000000}"/>
    <cellStyle name="Moeda 4 2" xfId="163" xr:uid="{00000000-0005-0000-0000-000052000000}"/>
    <cellStyle name="Moeda 4 2 2" xfId="185" xr:uid="{00000000-0005-0000-0000-000053000000}"/>
    <cellStyle name="Moeda 4 3" xfId="184" xr:uid="{00000000-0005-0000-0000-000054000000}"/>
    <cellStyle name="Moeda 5" xfId="171" xr:uid="{00000000-0005-0000-0000-000055000000}"/>
    <cellStyle name="Neutro" xfId="37" builtinId="28" customBuiltin="1"/>
    <cellStyle name="Normal" xfId="0" builtinId="0"/>
    <cellStyle name="Normal 10" xfId="123" xr:uid="{00000000-0005-0000-0000-000058000000}"/>
    <cellStyle name="Normal 11" xfId="38" xr:uid="{00000000-0005-0000-0000-000059000000}"/>
    <cellStyle name="Normal 12" xfId="124" xr:uid="{00000000-0005-0000-0000-00005A000000}"/>
    <cellStyle name="Normal 13" xfId="125" xr:uid="{00000000-0005-0000-0000-00005B000000}"/>
    <cellStyle name="Normal 14" xfId="168" xr:uid="{00000000-0005-0000-0000-00005C000000}"/>
    <cellStyle name="Normal 14 2" xfId="186" xr:uid="{00000000-0005-0000-0000-00005D000000}"/>
    <cellStyle name="Normal 15" xfId="169" xr:uid="{00000000-0005-0000-0000-00005E000000}"/>
    <cellStyle name="Normal 15 2" xfId="229" xr:uid="{00000000-0005-0000-0000-00005F000000}"/>
    <cellStyle name="Normal 15 3" xfId="226" xr:uid="{00000000-0005-0000-0000-000060000000}"/>
    <cellStyle name="Normal 16" xfId="170" xr:uid="{00000000-0005-0000-0000-000061000000}"/>
    <cellStyle name="Normal 16 2" xfId="227" xr:uid="{00000000-0005-0000-0000-000062000000}"/>
    <cellStyle name="Normal 17" xfId="191" xr:uid="{00000000-0005-0000-0000-000063000000}"/>
    <cellStyle name="Normal 17 2" xfId="228" xr:uid="{00000000-0005-0000-0000-000064000000}"/>
    <cellStyle name="Normal 2" xfId="39" xr:uid="{00000000-0005-0000-0000-000065000000}"/>
    <cellStyle name="Normal 2 2" xfId="40" xr:uid="{00000000-0005-0000-0000-000066000000}"/>
    <cellStyle name="Normal 2 2 2" xfId="41" xr:uid="{00000000-0005-0000-0000-000067000000}"/>
    <cellStyle name="Normal 2 3" xfId="42" xr:uid="{00000000-0005-0000-0000-000068000000}"/>
    <cellStyle name="Normal 2 4" xfId="43" xr:uid="{00000000-0005-0000-0000-000069000000}"/>
    <cellStyle name="Normal 235" xfId="44" xr:uid="{00000000-0005-0000-0000-00006A000000}"/>
    <cellStyle name="Normal 236" xfId="45" xr:uid="{00000000-0005-0000-0000-00006B000000}"/>
    <cellStyle name="Normal 237" xfId="46" xr:uid="{00000000-0005-0000-0000-00006C000000}"/>
    <cellStyle name="Normal 3" xfId="47" xr:uid="{00000000-0005-0000-0000-00006D000000}"/>
    <cellStyle name="Normal 3 2" xfId="48" xr:uid="{00000000-0005-0000-0000-00006E000000}"/>
    <cellStyle name="Normal 4" xfId="49" xr:uid="{00000000-0005-0000-0000-00006F000000}"/>
    <cellStyle name="Normal 4 2" xfId="50" xr:uid="{00000000-0005-0000-0000-000070000000}"/>
    <cellStyle name="Normal 4 3" xfId="126" xr:uid="{00000000-0005-0000-0000-000071000000}"/>
    <cellStyle name="Normal 5" xfId="51" xr:uid="{00000000-0005-0000-0000-000072000000}"/>
    <cellStyle name="Normal 5 2" xfId="52" xr:uid="{00000000-0005-0000-0000-000073000000}"/>
    <cellStyle name="Normal 5 2 2" xfId="127" xr:uid="{00000000-0005-0000-0000-000074000000}"/>
    <cellStyle name="Normal 5 2 3" xfId="128" xr:uid="{00000000-0005-0000-0000-000075000000}"/>
    <cellStyle name="Normal 5 3" xfId="53" xr:uid="{00000000-0005-0000-0000-000076000000}"/>
    <cellStyle name="Normal 5 4" xfId="54" xr:uid="{00000000-0005-0000-0000-000077000000}"/>
    <cellStyle name="Normal 5 5" xfId="129" xr:uid="{00000000-0005-0000-0000-000078000000}"/>
    <cellStyle name="Normal 6" xfId="55" xr:uid="{00000000-0005-0000-0000-000079000000}"/>
    <cellStyle name="Normal 6 2" xfId="56" xr:uid="{00000000-0005-0000-0000-00007A000000}"/>
    <cellStyle name="Normal 6 3" xfId="130" xr:uid="{00000000-0005-0000-0000-00007B000000}"/>
    <cellStyle name="Normal 7" xfId="57" xr:uid="{00000000-0005-0000-0000-00007C000000}"/>
    <cellStyle name="Normal 7 2" xfId="58" xr:uid="{00000000-0005-0000-0000-00007D000000}"/>
    <cellStyle name="Normal 7 3" xfId="131" xr:uid="{00000000-0005-0000-0000-00007E000000}"/>
    <cellStyle name="Normal 8" xfId="59" xr:uid="{00000000-0005-0000-0000-00007F000000}"/>
    <cellStyle name="Normal 9" xfId="60" xr:uid="{00000000-0005-0000-0000-000080000000}"/>
    <cellStyle name="Normal_Planilha de Preços Unitarios BR-487-PR P_Camargo" xfId="61" xr:uid="{00000000-0005-0000-0000-000081000000}"/>
    <cellStyle name="Nota" xfId="62" builtinId="10" customBuiltin="1"/>
    <cellStyle name="Nota 2" xfId="132" xr:uid="{00000000-0005-0000-0000-000083000000}"/>
    <cellStyle name="Nota 3" xfId="133" xr:uid="{00000000-0005-0000-0000-000084000000}"/>
    <cellStyle name="Porcentagem" xfId="63" builtinId="5"/>
    <cellStyle name="Porcentagem 2" xfId="64" xr:uid="{00000000-0005-0000-0000-000086000000}"/>
    <cellStyle name="Porcentagem 3" xfId="65" xr:uid="{00000000-0005-0000-0000-000087000000}"/>
    <cellStyle name="Porcentagem 3 2" xfId="66" xr:uid="{00000000-0005-0000-0000-000088000000}"/>
    <cellStyle name="Porcentagem 4" xfId="134" xr:uid="{00000000-0005-0000-0000-000089000000}"/>
    <cellStyle name="Porcentagem 4 2" xfId="67" xr:uid="{00000000-0005-0000-0000-00008A000000}"/>
    <cellStyle name="Porcentagem 5" xfId="135" xr:uid="{00000000-0005-0000-0000-00008B000000}"/>
    <cellStyle name="Ruim" xfId="31" builtinId="27" customBuiltin="1"/>
    <cellStyle name="Saída" xfId="68" builtinId="21" customBuiltin="1"/>
    <cellStyle name="Separador de milhares 2 2" xfId="136" xr:uid="{00000000-0005-0000-0000-00008D000000}"/>
    <cellStyle name="Separador de milhares 2 2 2" xfId="166" xr:uid="{00000000-0005-0000-0000-00008E000000}"/>
    <cellStyle name="Separador de milhares 2 2 2 2" xfId="187" xr:uid="{00000000-0005-0000-0000-00008F000000}"/>
    <cellStyle name="Separador de milhares 3" xfId="69" xr:uid="{00000000-0005-0000-0000-000090000000}"/>
    <cellStyle name="Separador de milhares 3 2" xfId="149" xr:uid="{00000000-0005-0000-0000-000091000000}"/>
    <cellStyle name="Separador de milhares 3 2 2" xfId="188" xr:uid="{00000000-0005-0000-0000-000092000000}"/>
    <cellStyle name="Separador de milhares 4" xfId="70" xr:uid="{00000000-0005-0000-0000-000093000000}"/>
    <cellStyle name="Separador de milhares 4 2" xfId="71" xr:uid="{00000000-0005-0000-0000-000094000000}"/>
    <cellStyle name="Separador de milhares 4 2 2" xfId="72" xr:uid="{00000000-0005-0000-0000-000095000000}"/>
    <cellStyle name="Separador de milhares 4 2 3" xfId="151" xr:uid="{00000000-0005-0000-0000-000096000000}"/>
    <cellStyle name="Separador de milhares 4 2 3 2" xfId="189" xr:uid="{00000000-0005-0000-0000-000097000000}"/>
    <cellStyle name="Separador de milhares 4 3" xfId="150" xr:uid="{00000000-0005-0000-0000-000098000000}"/>
    <cellStyle name="Separador de milhares 4 3 2" xfId="190" xr:uid="{00000000-0005-0000-0000-000099000000}"/>
    <cellStyle name="Texto de Aviso" xfId="73" builtinId="11" customBuiltin="1"/>
    <cellStyle name="Texto Explicativo" xfId="74" builtinId="53" customBuiltin="1"/>
    <cellStyle name="Título 1" xfId="75" builtinId="16" customBuiltin="1"/>
    <cellStyle name="Título 2" xfId="76" builtinId="17" customBuiltin="1"/>
    <cellStyle name="Título 3" xfId="77" builtinId="18" customBuiltin="1"/>
    <cellStyle name="Título 4" xfId="78" builtinId="19" customBuiltin="1"/>
    <cellStyle name="Título 5" xfId="79" xr:uid="{00000000-0005-0000-0000-0000A0000000}"/>
    <cellStyle name="Total" xfId="80" builtinId="25" customBuiltin="1"/>
    <cellStyle name="Vírgula" xfId="81" builtinId="3"/>
    <cellStyle name="Vírgula 10" xfId="139" xr:uid="{00000000-0005-0000-0000-0000A3000000}"/>
    <cellStyle name="Vírgula 10 2" xfId="193" xr:uid="{00000000-0005-0000-0000-0000A4000000}"/>
    <cellStyle name="Vírgula 11" xfId="192" xr:uid="{00000000-0005-0000-0000-0000A5000000}"/>
    <cellStyle name="Vírgula 2" xfId="82" xr:uid="{00000000-0005-0000-0000-0000A6000000}"/>
    <cellStyle name="Vírgula 2 2" xfId="83" xr:uid="{00000000-0005-0000-0000-0000A7000000}"/>
    <cellStyle name="Vírgula 2 2 2" xfId="84" xr:uid="{00000000-0005-0000-0000-0000A8000000}"/>
    <cellStyle name="Vírgula 2 2 2 2" xfId="153" xr:uid="{00000000-0005-0000-0000-0000A9000000}"/>
    <cellStyle name="Vírgula 2 2 2 2 2" xfId="197" xr:uid="{00000000-0005-0000-0000-0000AA000000}"/>
    <cellStyle name="Vírgula 2 2 2 3" xfId="196" xr:uid="{00000000-0005-0000-0000-0000AB000000}"/>
    <cellStyle name="Vírgula 2 2 3" xfId="152" xr:uid="{00000000-0005-0000-0000-0000AC000000}"/>
    <cellStyle name="Vírgula 2 2 3 2" xfId="198" xr:uid="{00000000-0005-0000-0000-0000AD000000}"/>
    <cellStyle name="Vírgula 2 2 4" xfId="195" xr:uid="{00000000-0005-0000-0000-0000AE000000}"/>
    <cellStyle name="Vírgula 2 3" xfId="85" xr:uid="{00000000-0005-0000-0000-0000AF000000}"/>
    <cellStyle name="Vírgula 2 3 2" xfId="154" xr:uid="{00000000-0005-0000-0000-0000B0000000}"/>
    <cellStyle name="Vírgula 2 3 2 2" xfId="200" xr:uid="{00000000-0005-0000-0000-0000B1000000}"/>
    <cellStyle name="Vírgula 2 3 3" xfId="199" xr:uid="{00000000-0005-0000-0000-0000B2000000}"/>
    <cellStyle name="Vírgula 2 4" xfId="86" xr:uid="{00000000-0005-0000-0000-0000B3000000}"/>
    <cellStyle name="Vírgula 2 4 2" xfId="155" xr:uid="{00000000-0005-0000-0000-0000B4000000}"/>
    <cellStyle name="Vírgula 2 4 2 2" xfId="202" xr:uid="{00000000-0005-0000-0000-0000B5000000}"/>
    <cellStyle name="Vírgula 2 4 3" xfId="201" xr:uid="{00000000-0005-0000-0000-0000B6000000}"/>
    <cellStyle name="Vírgula 2 5" xfId="143" xr:uid="{00000000-0005-0000-0000-0000B7000000}"/>
    <cellStyle name="Vírgula 2 5 2" xfId="203" xr:uid="{00000000-0005-0000-0000-0000B8000000}"/>
    <cellStyle name="Vírgula 2 6" xfId="167" xr:uid="{00000000-0005-0000-0000-0000B9000000}"/>
    <cellStyle name="Vírgula 2 7" xfId="194" xr:uid="{00000000-0005-0000-0000-0000BA000000}"/>
    <cellStyle name="Vírgula 3" xfId="87" xr:uid="{00000000-0005-0000-0000-0000BB000000}"/>
    <cellStyle name="Vírgula 3 2" xfId="88" xr:uid="{00000000-0005-0000-0000-0000BC000000}"/>
    <cellStyle name="Vírgula 3 2 2" xfId="140" xr:uid="{00000000-0005-0000-0000-0000BD000000}"/>
    <cellStyle name="Vírgula 3 2 2 2" xfId="206" xr:uid="{00000000-0005-0000-0000-0000BE000000}"/>
    <cellStyle name="Vírgula 3 2 3" xfId="205" xr:uid="{00000000-0005-0000-0000-0000BF000000}"/>
    <cellStyle name="Vírgula 3 3" xfId="89" xr:uid="{00000000-0005-0000-0000-0000C0000000}"/>
    <cellStyle name="Vírgula 3 3 2" xfId="157" xr:uid="{00000000-0005-0000-0000-0000C1000000}"/>
    <cellStyle name="Vírgula 3 3 2 2" xfId="208" xr:uid="{00000000-0005-0000-0000-0000C2000000}"/>
    <cellStyle name="Vírgula 3 3 3" xfId="207" xr:uid="{00000000-0005-0000-0000-0000C3000000}"/>
    <cellStyle name="Vírgula 3 4" xfId="156" xr:uid="{00000000-0005-0000-0000-0000C4000000}"/>
    <cellStyle name="Vírgula 3 4 2" xfId="209" xr:uid="{00000000-0005-0000-0000-0000C5000000}"/>
    <cellStyle name="Vírgula 3 5" xfId="204" xr:uid="{00000000-0005-0000-0000-0000C6000000}"/>
    <cellStyle name="Vírgula 4" xfId="90" xr:uid="{00000000-0005-0000-0000-0000C7000000}"/>
    <cellStyle name="Vírgula 4 2" xfId="91" xr:uid="{00000000-0005-0000-0000-0000C8000000}"/>
    <cellStyle name="Vírgula 4 2 2" xfId="158" xr:uid="{00000000-0005-0000-0000-0000C9000000}"/>
    <cellStyle name="Vírgula 4 2 2 2" xfId="211" xr:uid="{00000000-0005-0000-0000-0000CA000000}"/>
    <cellStyle name="Vírgula 4 2 3" xfId="210" xr:uid="{00000000-0005-0000-0000-0000CB000000}"/>
    <cellStyle name="Vírgula 4 3" xfId="92" xr:uid="{00000000-0005-0000-0000-0000CC000000}"/>
    <cellStyle name="Vírgula 4 3 2" xfId="159" xr:uid="{00000000-0005-0000-0000-0000CD000000}"/>
    <cellStyle name="Vírgula 4 3 2 2" xfId="213" xr:uid="{00000000-0005-0000-0000-0000CE000000}"/>
    <cellStyle name="Vírgula 4 3 3" xfId="212" xr:uid="{00000000-0005-0000-0000-0000CF000000}"/>
    <cellStyle name="Vírgula 5" xfId="93" xr:uid="{00000000-0005-0000-0000-0000D0000000}"/>
    <cellStyle name="Vírgula 5 2" xfId="94" xr:uid="{00000000-0005-0000-0000-0000D1000000}"/>
    <cellStyle name="Vírgula 5 2 2" xfId="161" xr:uid="{00000000-0005-0000-0000-0000D2000000}"/>
    <cellStyle name="Vírgula 5 2 2 2" xfId="216" xr:uid="{00000000-0005-0000-0000-0000D3000000}"/>
    <cellStyle name="Vírgula 5 2 3" xfId="215" xr:uid="{00000000-0005-0000-0000-0000D4000000}"/>
    <cellStyle name="Vírgula 5 3" xfId="160" xr:uid="{00000000-0005-0000-0000-0000D5000000}"/>
    <cellStyle name="Vírgula 5 3 2" xfId="217" xr:uid="{00000000-0005-0000-0000-0000D6000000}"/>
    <cellStyle name="Vírgula 5 4" xfId="214" xr:uid="{00000000-0005-0000-0000-0000D7000000}"/>
    <cellStyle name="Vírgula 6" xfId="95" xr:uid="{00000000-0005-0000-0000-0000D8000000}"/>
    <cellStyle name="Vírgula 6 2" xfId="141" xr:uid="{00000000-0005-0000-0000-0000D9000000}"/>
    <cellStyle name="Vírgula 6 2 2" xfId="219" xr:uid="{00000000-0005-0000-0000-0000DA000000}"/>
    <cellStyle name="Vírgula 6 3" xfId="218" xr:uid="{00000000-0005-0000-0000-0000DB000000}"/>
    <cellStyle name="Vírgula 7" xfId="96" xr:uid="{00000000-0005-0000-0000-0000DC000000}"/>
    <cellStyle name="Vírgula 7 2" xfId="142" xr:uid="{00000000-0005-0000-0000-0000DD000000}"/>
    <cellStyle name="Vírgula 7 2 2" xfId="221" xr:uid="{00000000-0005-0000-0000-0000DE000000}"/>
    <cellStyle name="Vírgula 7 3" xfId="220" xr:uid="{00000000-0005-0000-0000-0000DF000000}"/>
    <cellStyle name="Vírgula 8" xfId="137" xr:uid="{00000000-0005-0000-0000-0000E0000000}"/>
    <cellStyle name="Vírgula 8 2" xfId="164" xr:uid="{00000000-0005-0000-0000-0000E1000000}"/>
    <cellStyle name="Vírgula 8 2 2" xfId="223" xr:uid="{00000000-0005-0000-0000-0000E2000000}"/>
    <cellStyle name="Vírgula 8 3" xfId="222" xr:uid="{00000000-0005-0000-0000-0000E3000000}"/>
    <cellStyle name="Vírgula 9" xfId="138" xr:uid="{00000000-0005-0000-0000-0000E4000000}"/>
    <cellStyle name="Vírgula 9 2" xfId="165" xr:uid="{00000000-0005-0000-0000-0000E5000000}"/>
    <cellStyle name="Vírgula 9 2 2" xfId="225" xr:uid="{00000000-0005-0000-0000-0000E6000000}"/>
    <cellStyle name="Vírgula 9 3" xfId="224" xr:uid="{00000000-0005-0000-0000-0000E7000000}"/>
  </cellStyles>
  <dxfs count="166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65"/>
      <tableStyleElement type="pageFieldLabels" dxfId="164"/>
    </tableStyle>
    <tableStyle name="PivotStyleLight16 2" table="0" count="12" xr9:uid="{00000000-0011-0000-FFFF-FFFF01000000}">
      <tableStyleElement type="wholeTable" dxfId="163"/>
      <tableStyleElement type="headerRow" dxfId="162"/>
      <tableStyleElement type="totalRow" dxfId="161"/>
      <tableStyleElement type="firstRowStripe" dxfId="160"/>
      <tableStyleElement type="firstColumnStripe" dxfId="159"/>
      <tableStyleElement type="firstSubtotalColumn" dxfId="158"/>
      <tableStyleElement type="firstSubtotalRow" dxfId="157"/>
      <tableStyleElement type="secondSubtotalRow" dxfId="156"/>
      <tableStyleElement type="firstRowSubheading" dxfId="155"/>
      <tableStyleElement type="secondRowSubheading" dxfId="154"/>
      <tableStyleElement type="pageFieldLabels" dxfId="153"/>
      <tableStyleElement type="pageFieldValues" dxfId="152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2828675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rives%20compartilhados\07_RAJ_SANTOS\OPS-07-020_COB_S&#227;o%20Vicente\Gerencial\5_PRO\07-235-01-020-MR-TAP-012-R00\Instru&#231;&#227;o%20Processual\07-235-01-020-MR_PO-IPC_PCP-001-A.xlsx" TargetMode="External"/><Relationship Id="rId1" Type="http://schemas.openxmlformats.org/officeDocument/2006/relationships/externalLinkPath" Target="file:///G:\Drives%20compartilhados\07_RAJ_SANTOS\OPS-07-020_COB_S&#227;o%20Vicente\Gerencial\5_PRO\07-235-01-020-MR-TAP-012-R00\Instru&#231;&#227;o%20Processual\07-235-01-020-MR_PO-IPC_PCP-001-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Sintetica"/>
      <sheetName val="Analítica"/>
      <sheetName val="Fis Fin"/>
      <sheetName val="BDI"/>
      <sheetName val="Insumos"/>
      <sheetName val="Encargos SINAPI"/>
      <sheetName val="Encargos CDHU"/>
      <sheetName val="Pesquisa de Preços"/>
      <sheetName val="Memória de Cálculo"/>
      <sheetName val="I. SINAPI 03.25 CD"/>
      <sheetName val="S.SINAPI 03.25 CD"/>
      <sheetName val="I. SINAPI 03.25 SD"/>
      <sheetName val="S.SINAPI 03.25 SD"/>
      <sheetName val="I. CDHU 197 SD"/>
      <sheetName val="I. CDHU 197 CD"/>
    </sheetNames>
    <sheetDataSet>
      <sheetData sheetId="0"/>
      <sheetData sheetId="1"/>
      <sheetData sheetId="2">
        <row r="11">
          <cell r="G11">
            <v>6.2300000000000001E-2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tabColor theme="5" tint="0.59999389629810485"/>
  </sheetPr>
  <dimension ref="A1:J465"/>
  <sheetViews>
    <sheetView showGridLines="0" tabSelected="1" view="pageBreakPreview" topLeftCell="B1" zoomScaleNormal="100" zoomScaleSheetLayoutView="100" workbookViewId="0">
      <selection activeCell="O9" sqref="O9"/>
    </sheetView>
  </sheetViews>
  <sheetFormatPr defaultColWidth="9.140625" defaultRowHeight="15" x14ac:dyDescent="0.25"/>
  <cols>
    <col min="1" max="1" width="11" style="3" customWidth="1"/>
    <col min="2" max="2" width="79.5703125" style="3" customWidth="1"/>
    <col min="3" max="3" width="14.85546875" style="3" customWidth="1"/>
    <col min="4" max="5" width="14.85546875" style="1" customWidth="1"/>
    <col min="6" max="6" width="17.85546875" style="1" customWidth="1"/>
    <col min="7" max="7" width="14.85546875" style="1" customWidth="1"/>
    <col min="8" max="10" width="13.7109375" style="1" customWidth="1"/>
    <col min="11" max="12" width="12.42578125" style="3" customWidth="1"/>
    <col min="13" max="15" width="12.5703125" style="3" customWidth="1"/>
    <col min="16" max="29" width="9.140625" style="3" customWidth="1"/>
    <col min="30" max="16384" width="9.140625" style="3"/>
  </cols>
  <sheetData>
    <row r="1" spans="1:10" s="88" customFormat="1" ht="18.75" customHeight="1" x14ac:dyDescent="0.25">
      <c r="A1" s="221" t="s">
        <v>330</v>
      </c>
      <c r="B1" s="222"/>
      <c r="C1" s="222"/>
      <c r="D1" s="222"/>
      <c r="E1" s="222"/>
      <c r="F1" s="222"/>
      <c r="G1" s="222"/>
      <c r="H1" s="222"/>
      <c r="I1" s="222"/>
      <c r="J1" s="223"/>
    </row>
    <row r="2" spans="1:10" s="88" customFormat="1" ht="28.9" customHeight="1" x14ac:dyDescent="0.25">
      <c r="A2" s="224" t="s">
        <v>331</v>
      </c>
      <c r="B2" s="225"/>
      <c r="C2" s="225"/>
      <c r="D2" s="225"/>
      <c r="E2" s="225"/>
      <c r="F2" s="225"/>
      <c r="G2" s="225"/>
      <c r="H2" s="225"/>
      <c r="I2" s="225"/>
      <c r="J2" s="226"/>
    </row>
    <row r="3" spans="1:10" s="88" customFormat="1" ht="24" customHeight="1" thickBot="1" x14ac:dyDescent="0.3">
      <c r="A3" s="227" t="s">
        <v>787</v>
      </c>
      <c r="B3" s="228"/>
      <c r="C3" s="228"/>
      <c r="D3" s="228"/>
      <c r="E3" s="228"/>
      <c r="F3" s="228"/>
      <c r="G3" s="228"/>
      <c r="H3" s="228"/>
      <c r="I3" s="228"/>
      <c r="J3" s="229"/>
    </row>
    <row r="4" spans="1:10" s="98" customFormat="1" ht="45.75" customHeight="1" thickBot="1" x14ac:dyDescent="0.3">
      <c r="A4" s="157" t="s">
        <v>14</v>
      </c>
      <c r="B4" s="158" t="s">
        <v>1</v>
      </c>
      <c r="C4" s="158" t="s">
        <v>24</v>
      </c>
      <c r="D4" s="147" t="s">
        <v>15</v>
      </c>
      <c r="E4" s="147" t="s">
        <v>75</v>
      </c>
      <c r="F4" s="148" t="s">
        <v>325</v>
      </c>
      <c r="G4" s="147" t="s">
        <v>326</v>
      </c>
      <c r="H4" s="159" t="s">
        <v>327</v>
      </c>
      <c r="I4" s="159" t="s">
        <v>328</v>
      </c>
      <c r="J4" s="151" t="s">
        <v>329</v>
      </c>
    </row>
    <row r="5" spans="1:10" s="98" customFormat="1" ht="45" customHeight="1" x14ac:dyDescent="0.25">
      <c r="A5" s="152">
        <v>1</v>
      </c>
      <c r="B5" s="153" t="s">
        <v>144</v>
      </c>
      <c r="C5" s="154"/>
      <c r="D5" s="155"/>
      <c r="E5" s="156"/>
      <c r="F5" s="156"/>
      <c r="G5" s="156"/>
      <c r="H5" s="156"/>
      <c r="I5" s="156">
        <f>ROUND(SUBTOTAL(9,I6),2)</f>
        <v>0</v>
      </c>
      <c r="J5" s="160">
        <f>ROUND(SUBTOTAL(9,J6),2)</f>
        <v>0</v>
      </c>
    </row>
    <row r="6" spans="1:10" s="98" customFormat="1" ht="45" customHeight="1" x14ac:dyDescent="0.25">
      <c r="A6" s="104" t="s">
        <v>0</v>
      </c>
      <c r="B6" s="105" t="s">
        <v>169</v>
      </c>
      <c r="C6" s="106" t="s">
        <v>143</v>
      </c>
      <c r="D6" s="97">
        <v>1</v>
      </c>
      <c r="E6" s="97">
        <v>380371.35</v>
      </c>
      <c r="F6" s="149"/>
      <c r="G6" s="107">
        <f>E6-F6</f>
        <v>380371.35</v>
      </c>
      <c r="H6" s="150">
        <f>ROUND(F6*(1+$J$321),2)</f>
        <v>0</v>
      </c>
      <c r="I6" s="150">
        <f>ROUND(D6*F6,2)</f>
        <v>0</v>
      </c>
      <c r="J6" s="161">
        <f>ROUND(I6*(1+$J$321),2)</f>
        <v>0</v>
      </c>
    </row>
    <row r="7" spans="1:10" ht="45" customHeight="1" x14ac:dyDescent="0.25">
      <c r="A7" s="99">
        <v>2</v>
      </c>
      <c r="B7" s="100" t="s">
        <v>76</v>
      </c>
      <c r="C7" s="101"/>
      <c r="D7" s="102"/>
      <c r="E7" s="103"/>
      <c r="F7" s="103"/>
      <c r="G7" s="103"/>
      <c r="H7" s="103"/>
      <c r="I7" s="103">
        <f>ROUND(SUBTOTAL(9,I8:I11),2)</f>
        <v>0</v>
      </c>
      <c r="J7" s="162">
        <f>ROUND(SUBTOTAL(9,J8:J11),2)</f>
        <v>0</v>
      </c>
    </row>
    <row r="8" spans="1:10" ht="45" customHeight="1" x14ac:dyDescent="0.25">
      <c r="A8" s="104" t="s">
        <v>8</v>
      </c>
      <c r="B8" s="95" t="s">
        <v>170</v>
      </c>
      <c r="C8" s="96" t="s">
        <v>2</v>
      </c>
      <c r="D8" s="97">
        <v>2.2999999999999998</v>
      </c>
      <c r="E8" s="97">
        <v>569.86999999999989</v>
      </c>
      <c r="F8" s="149"/>
      <c r="G8" s="107">
        <f t="shared" ref="G8:G90" si="0">E8-F8</f>
        <v>569.86999999999989</v>
      </c>
      <c r="H8" s="150">
        <f>ROUND(F8*(1+$J$321),2)</f>
        <v>0</v>
      </c>
      <c r="I8" s="150">
        <f t="shared" ref="I8:I90" si="1">ROUND(D8*F8,2)</f>
        <v>0</v>
      </c>
      <c r="J8" s="161">
        <f>ROUND(I8*(1+$J$321),2)</f>
        <v>0</v>
      </c>
    </row>
    <row r="9" spans="1:10" ht="45" customHeight="1" x14ac:dyDescent="0.25">
      <c r="A9" s="104" t="s">
        <v>146</v>
      </c>
      <c r="B9" s="95" t="s">
        <v>171</v>
      </c>
      <c r="C9" s="96" t="s">
        <v>166</v>
      </c>
      <c r="D9" s="97">
        <v>12</v>
      </c>
      <c r="E9" s="97">
        <v>1615.88</v>
      </c>
      <c r="F9" s="149"/>
      <c r="G9" s="107">
        <f t="shared" si="0"/>
        <v>1615.88</v>
      </c>
      <c r="H9" s="150">
        <f>ROUND(F9*(1+$J$321),2)</f>
        <v>0</v>
      </c>
      <c r="I9" s="150">
        <f t="shared" si="1"/>
        <v>0</v>
      </c>
      <c r="J9" s="161">
        <f>ROUND(I9*(1+$J$321),2)</f>
        <v>0</v>
      </c>
    </row>
    <row r="10" spans="1:10" ht="45" customHeight="1" x14ac:dyDescent="0.25">
      <c r="A10" s="104" t="s">
        <v>215</v>
      </c>
      <c r="B10" s="95" t="s">
        <v>172</v>
      </c>
      <c r="C10" s="96" t="s">
        <v>166</v>
      </c>
      <c r="D10" s="97">
        <v>12</v>
      </c>
      <c r="E10" s="97">
        <v>131.03</v>
      </c>
      <c r="F10" s="149"/>
      <c r="G10" s="107">
        <f t="shared" si="0"/>
        <v>131.03</v>
      </c>
      <c r="H10" s="150">
        <f>ROUND(F10*(1+$J$321),2)</f>
        <v>0</v>
      </c>
      <c r="I10" s="150">
        <f t="shared" si="1"/>
        <v>0</v>
      </c>
      <c r="J10" s="161">
        <f>ROUND(I10*(1+$J$321),2)</f>
        <v>0</v>
      </c>
    </row>
    <row r="11" spans="1:10" ht="45" customHeight="1" x14ac:dyDescent="0.25">
      <c r="A11" s="104" t="s">
        <v>216</v>
      </c>
      <c r="B11" s="95" t="s">
        <v>173</v>
      </c>
      <c r="C11" s="96" t="s">
        <v>166</v>
      </c>
      <c r="D11" s="97">
        <v>12</v>
      </c>
      <c r="E11" s="97">
        <v>1494.88</v>
      </c>
      <c r="F11" s="149"/>
      <c r="G11" s="107">
        <f t="shared" si="0"/>
        <v>1494.88</v>
      </c>
      <c r="H11" s="150">
        <f>ROUND(F11*(1+$J$321),2)</f>
        <v>0</v>
      </c>
      <c r="I11" s="150">
        <f t="shared" si="1"/>
        <v>0</v>
      </c>
      <c r="J11" s="161">
        <f>ROUND(I11*(1+$J$321),2)</f>
        <v>0</v>
      </c>
    </row>
    <row r="12" spans="1:10" ht="45" customHeight="1" x14ac:dyDescent="0.25">
      <c r="A12" s="99">
        <v>3</v>
      </c>
      <c r="B12" s="100" t="s">
        <v>159</v>
      </c>
      <c r="C12" s="101"/>
      <c r="D12" s="102"/>
      <c r="E12" s="103"/>
      <c r="F12" s="103"/>
      <c r="G12" s="103"/>
      <c r="H12" s="103"/>
      <c r="I12" s="103">
        <f>ROUND(SUBTOTAL(9,I13:I30),2)</f>
        <v>0</v>
      </c>
      <c r="J12" s="162">
        <f>ROUND(SUBTOTAL(9,J13:J30),2)</f>
        <v>0</v>
      </c>
    </row>
    <row r="13" spans="1:10" ht="45" customHeight="1" x14ac:dyDescent="0.25">
      <c r="A13" s="104" t="s">
        <v>9</v>
      </c>
      <c r="B13" s="95" t="s">
        <v>174</v>
      </c>
      <c r="C13" s="96" t="s">
        <v>6</v>
      </c>
      <c r="D13" s="97">
        <v>600</v>
      </c>
      <c r="E13" s="97">
        <v>10.53</v>
      </c>
      <c r="F13" s="149"/>
      <c r="G13" s="107">
        <f t="shared" si="0"/>
        <v>10.53</v>
      </c>
      <c r="H13" s="150">
        <f t="shared" ref="H13:H30" si="2">ROUND(F13*(1+$J$321),2)</f>
        <v>0</v>
      </c>
      <c r="I13" s="150">
        <f t="shared" si="1"/>
        <v>0</v>
      </c>
      <c r="J13" s="161">
        <f t="shared" ref="J13:J30" si="3">ROUND(I13*(1+$J$321),2)</f>
        <v>0</v>
      </c>
    </row>
    <row r="14" spans="1:10" ht="45" customHeight="1" x14ac:dyDescent="0.25">
      <c r="A14" s="104" t="s">
        <v>217</v>
      </c>
      <c r="B14" s="95" t="s">
        <v>175</v>
      </c>
      <c r="C14" s="96" t="s">
        <v>2</v>
      </c>
      <c r="D14" s="97">
        <v>1600</v>
      </c>
      <c r="E14" s="97">
        <v>1.76</v>
      </c>
      <c r="F14" s="149"/>
      <c r="G14" s="107">
        <f t="shared" si="0"/>
        <v>1.76</v>
      </c>
      <c r="H14" s="150">
        <f t="shared" si="2"/>
        <v>0</v>
      </c>
      <c r="I14" s="150">
        <f t="shared" si="1"/>
        <v>0</v>
      </c>
      <c r="J14" s="161">
        <f t="shared" si="3"/>
        <v>0</v>
      </c>
    </row>
    <row r="15" spans="1:10" ht="45" customHeight="1" x14ac:dyDescent="0.25">
      <c r="A15" s="104" t="s">
        <v>218</v>
      </c>
      <c r="B15" s="95" t="s">
        <v>167</v>
      </c>
      <c r="C15" s="96" t="s">
        <v>152</v>
      </c>
      <c r="D15" s="97">
        <v>2586.2399999999998</v>
      </c>
      <c r="E15" s="97">
        <v>26.7</v>
      </c>
      <c r="F15" s="149"/>
      <c r="G15" s="107">
        <f t="shared" si="0"/>
        <v>26.7</v>
      </c>
      <c r="H15" s="150">
        <f t="shared" si="2"/>
        <v>0</v>
      </c>
      <c r="I15" s="150">
        <f t="shared" si="1"/>
        <v>0</v>
      </c>
      <c r="J15" s="161">
        <f t="shared" si="3"/>
        <v>0</v>
      </c>
    </row>
    <row r="16" spans="1:10" s="141" customFormat="1" ht="45" customHeight="1" x14ac:dyDescent="0.25">
      <c r="A16" s="104" t="s">
        <v>219</v>
      </c>
      <c r="B16" s="95" t="s">
        <v>184</v>
      </c>
      <c r="C16" s="96" t="s">
        <v>2</v>
      </c>
      <c r="D16" s="97">
        <v>4939.92</v>
      </c>
      <c r="E16" s="97">
        <v>14.19</v>
      </c>
      <c r="F16" s="149"/>
      <c r="G16" s="107">
        <f t="shared" si="0"/>
        <v>14.19</v>
      </c>
      <c r="H16" s="150">
        <f t="shared" si="2"/>
        <v>0</v>
      </c>
      <c r="I16" s="150">
        <f t="shared" si="1"/>
        <v>0</v>
      </c>
      <c r="J16" s="161">
        <f t="shared" si="3"/>
        <v>0</v>
      </c>
    </row>
    <row r="17" spans="1:10" ht="45" customHeight="1" x14ac:dyDescent="0.25">
      <c r="A17" s="104" t="s">
        <v>220</v>
      </c>
      <c r="B17" s="95" t="s">
        <v>183</v>
      </c>
      <c r="C17" s="96" t="s">
        <v>2</v>
      </c>
      <c r="D17" s="97">
        <v>311.17</v>
      </c>
      <c r="E17" s="97">
        <v>95.12</v>
      </c>
      <c r="F17" s="149"/>
      <c r="G17" s="107">
        <f t="shared" si="0"/>
        <v>95.12</v>
      </c>
      <c r="H17" s="150">
        <f t="shared" si="2"/>
        <v>0</v>
      </c>
      <c r="I17" s="150">
        <f t="shared" si="1"/>
        <v>0</v>
      </c>
      <c r="J17" s="161">
        <f t="shared" si="3"/>
        <v>0</v>
      </c>
    </row>
    <row r="18" spans="1:10" ht="45" customHeight="1" x14ac:dyDescent="0.25">
      <c r="A18" s="104" t="s">
        <v>221</v>
      </c>
      <c r="B18" s="95" t="s">
        <v>176</v>
      </c>
      <c r="C18" s="96" t="s">
        <v>2</v>
      </c>
      <c r="D18" s="97">
        <v>311.17</v>
      </c>
      <c r="E18" s="97">
        <v>3.81</v>
      </c>
      <c r="F18" s="149"/>
      <c r="G18" s="107">
        <f t="shared" si="0"/>
        <v>3.81</v>
      </c>
      <c r="H18" s="150">
        <f t="shared" si="2"/>
        <v>0</v>
      </c>
      <c r="I18" s="150">
        <f t="shared" si="1"/>
        <v>0</v>
      </c>
      <c r="J18" s="161">
        <f t="shared" si="3"/>
        <v>0</v>
      </c>
    </row>
    <row r="19" spans="1:10" ht="45" customHeight="1" x14ac:dyDescent="0.25">
      <c r="A19" s="104" t="s">
        <v>222</v>
      </c>
      <c r="B19" s="95" t="s">
        <v>177</v>
      </c>
      <c r="C19" s="96" t="s">
        <v>2</v>
      </c>
      <c r="D19" s="97">
        <v>6000</v>
      </c>
      <c r="E19" s="97">
        <v>32.53</v>
      </c>
      <c r="F19" s="149"/>
      <c r="G19" s="107">
        <f t="shared" si="0"/>
        <v>32.53</v>
      </c>
      <c r="H19" s="150">
        <f t="shared" si="2"/>
        <v>0</v>
      </c>
      <c r="I19" s="150">
        <f t="shared" si="1"/>
        <v>0</v>
      </c>
      <c r="J19" s="161">
        <f t="shared" si="3"/>
        <v>0</v>
      </c>
    </row>
    <row r="20" spans="1:10" ht="45" customHeight="1" x14ac:dyDescent="0.25">
      <c r="A20" s="104" t="s">
        <v>223</v>
      </c>
      <c r="B20" s="95" t="s">
        <v>178</v>
      </c>
      <c r="C20" s="96" t="s">
        <v>2</v>
      </c>
      <c r="D20" s="97">
        <v>25</v>
      </c>
      <c r="E20" s="97">
        <v>118.22</v>
      </c>
      <c r="F20" s="149"/>
      <c r="G20" s="107">
        <f t="shared" si="0"/>
        <v>118.22</v>
      </c>
      <c r="H20" s="150">
        <f t="shared" si="2"/>
        <v>0</v>
      </c>
      <c r="I20" s="150">
        <f t="shared" si="1"/>
        <v>0</v>
      </c>
      <c r="J20" s="161">
        <f t="shared" si="3"/>
        <v>0</v>
      </c>
    </row>
    <row r="21" spans="1:10" ht="45" customHeight="1" x14ac:dyDescent="0.25">
      <c r="A21" s="104" t="s">
        <v>224</v>
      </c>
      <c r="B21" s="95" t="s">
        <v>336</v>
      </c>
      <c r="C21" s="96" t="s">
        <v>168</v>
      </c>
      <c r="D21" s="97">
        <v>12</v>
      </c>
      <c r="E21" s="97">
        <v>4815.2000000000007</v>
      </c>
      <c r="F21" s="149"/>
      <c r="G21" s="107">
        <f t="shared" si="0"/>
        <v>4815.2000000000007</v>
      </c>
      <c r="H21" s="150">
        <f t="shared" si="2"/>
        <v>0</v>
      </c>
      <c r="I21" s="150">
        <f t="shared" si="1"/>
        <v>0</v>
      </c>
      <c r="J21" s="161">
        <f t="shared" si="3"/>
        <v>0</v>
      </c>
    </row>
    <row r="22" spans="1:10" ht="45" customHeight="1" x14ac:dyDescent="0.25">
      <c r="A22" s="104" t="s">
        <v>225</v>
      </c>
      <c r="B22" s="95" t="s">
        <v>189</v>
      </c>
      <c r="C22" s="96" t="s">
        <v>168</v>
      </c>
      <c r="D22" s="97">
        <v>24</v>
      </c>
      <c r="E22" s="97">
        <v>572</v>
      </c>
      <c r="F22" s="149"/>
      <c r="G22" s="107">
        <f t="shared" si="0"/>
        <v>572</v>
      </c>
      <c r="H22" s="150">
        <f t="shared" si="2"/>
        <v>0</v>
      </c>
      <c r="I22" s="150">
        <f t="shared" si="1"/>
        <v>0</v>
      </c>
      <c r="J22" s="161">
        <f t="shared" si="3"/>
        <v>0</v>
      </c>
    </row>
    <row r="23" spans="1:10" ht="45" customHeight="1" x14ac:dyDescent="0.25">
      <c r="A23" s="104" t="s">
        <v>226</v>
      </c>
      <c r="B23" s="95" t="s">
        <v>192</v>
      </c>
      <c r="C23" s="96" t="s">
        <v>2</v>
      </c>
      <c r="D23" s="97">
        <v>118.54</v>
      </c>
      <c r="E23" s="97">
        <v>156.65</v>
      </c>
      <c r="F23" s="149"/>
      <c r="G23" s="107">
        <f t="shared" si="0"/>
        <v>156.65</v>
      </c>
      <c r="H23" s="150">
        <f t="shared" si="2"/>
        <v>0</v>
      </c>
      <c r="I23" s="150">
        <f t="shared" si="1"/>
        <v>0</v>
      </c>
      <c r="J23" s="161">
        <f t="shared" si="3"/>
        <v>0</v>
      </c>
    </row>
    <row r="24" spans="1:10" ht="45" customHeight="1" x14ac:dyDescent="0.25">
      <c r="A24" s="104" t="s">
        <v>227</v>
      </c>
      <c r="B24" s="95" t="s">
        <v>193</v>
      </c>
      <c r="C24" s="96" t="s">
        <v>2</v>
      </c>
      <c r="D24" s="97">
        <v>711.22</v>
      </c>
      <c r="E24" s="97">
        <v>15.96</v>
      </c>
      <c r="F24" s="149"/>
      <c r="G24" s="107">
        <f t="shared" si="0"/>
        <v>15.96</v>
      </c>
      <c r="H24" s="150">
        <f t="shared" si="2"/>
        <v>0</v>
      </c>
      <c r="I24" s="150">
        <f t="shared" si="1"/>
        <v>0</v>
      </c>
      <c r="J24" s="161">
        <f t="shared" si="3"/>
        <v>0</v>
      </c>
    </row>
    <row r="25" spans="1:10" ht="45" customHeight="1" x14ac:dyDescent="0.25">
      <c r="A25" s="104" t="s">
        <v>228</v>
      </c>
      <c r="B25" s="95" t="s">
        <v>194</v>
      </c>
      <c r="C25" s="96" t="s">
        <v>2</v>
      </c>
      <c r="D25" s="97">
        <v>711.22</v>
      </c>
      <c r="E25" s="97">
        <v>9.57</v>
      </c>
      <c r="F25" s="149"/>
      <c r="G25" s="107">
        <f t="shared" si="0"/>
        <v>9.57</v>
      </c>
      <c r="H25" s="150">
        <f t="shared" si="2"/>
        <v>0</v>
      </c>
      <c r="I25" s="150">
        <f t="shared" si="1"/>
        <v>0</v>
      </c>
      <c r="J25" s="161">
        <f t="shared" si="3"/>
        <v>0</v>
      </c>
    </row>
    <row r="26" spans="1:10" ht="45" customHeight="1" x14ac:dyDescent="0.25">
      <c r="A26" s="104" t="s">
        <v>229</v>
      </c>
      <c r="B26" s="95" t="s">
        <v>337</v>
      </c>
      <c r="C26" s="96" t="s">
        <v>338</v>
      </c>
      <c r="D26" s="97">
        <v>12</v>
      </c>
      <c r="E26" s="97">
        <v>620</v>
      </c>
      <c r="F26" s="149"/>
      <c r="G26" s="107">
        <f t="shared" si="0"/>
        <v>620</v>
      </c>
      <c r="H26" s="150">
        <f t="shared" si="2"/>
        <v>0</v>
      </c>
      <c r="I26" s="150">
        <f t="shared" si="1"/>
        <v>0</v>
      </c>
      <c r="J26" s="161">
        <f t="shared" si="3"/>
        <v>0</v>
      </c>
    </row>
    <row r="27" spans="1:10" ht="45" customHeight="1" x14ac:dyDescent="0.25">
      <c r="A27" s="104" t="s">
        <v>230</v>
      </c>
      <c r="B27" s="95" t="s">
        <v>339</v>
      </c>
      <c r="C27" s="96" t="s">
        <v>2</v>
      </c>
      <c r="D27" s="97">
        <v>570</v>
      </c>
      <c r="E27" s="97">
        <v>2.19</v>
      </c>
      <c r="F27" s="149"/>
      <c r="G27" s="107">
        <f t="shared" si="0"/>
        <v>2.19</v>
      </c>
      <c r="H27" s="150">
        <f t="shared" si="2"/>
        <v>0</v>
      </c>
      <c r="I27" s="150">
        <f t="shared" si="1"/>
        <v>0</v>
      </c>
      <c r="J27" s="161">
        <f t="shared" si="3"/>
        <v>0</v>
      </c>
    </row>
    <row r="28" spans="1:10" ht="45" customHeight="1" x14ac:dyDescent="0.25">
      <c r="A28" s="104" t="s">
        <v>231</v>
      </c>
      <c r="B28" s="95" t="s">
        <v>340</v>
      </c>
      <c r="C28" s="96" t="s">
        <v>199</v>
      </c>
      <c r="D28" s="97">
        <v>44</v>
      </c>
      <c r="E28" s="97">
        <v>27.509999999999998</v>
      </c>
      <c r="F28" s="149"/>
      <c r="G28" s="107">
        <f t="shared" si="0"/>
        <v>27.509999999999998</v>
      </c>
      <c r="H28" s="150">
        <f t="shared" si="2"/>
        <v>0</v>
      </c>
      <c r="I28" s="150">
        <f t="shared" si="1"/>
        <v>0</v>
      </c>
      <c r="J28" s="161">
        <f t="shared" si="3"/>
        <v>0</v>
      </c>
    </row>
    <row r="29" spans="1:10" ht="45" customHeight="1" x14ac:dyDescent="0.25">
      <c r="A29" s="104" t="s">
        <v>334</v>
      </c>
      <c r="B29" s="95" t="s">
        <v>341</v>
      </c>
      <c r="C29" s="96" t="s">
        <v>342</v>
      </c>
      <c r="D29" s="97">
        <v>162.44999999999999</v>
      </c>
      <c r="E29" s="97">
        <v>2.68</v>
      </c>
      <c r="F29" s="149"/>
      <c r="G29" s="107">
        <f t="shared" ref="G29:G30" si="4">E29-F29</f>
        <v>2.68</v>
      </c>
      <c r="H29" s="150">
        <f t="shared" si="2"/>
        <v>0</v>
      </c>
      <c r="I29" s="150">
        <f t="shared" ref="I29:I30" si="5">ROUND(D29*F29,2)</f>
        <v>0</v>
      </c>
      <c r="J29" s="161">
        <f t="shared" si="3"/>
        <v>0</v>
      </c>
    </row>
    <row r="30" spans="1:10" ht="45" customHeight="1" x14ac:dyDescent="0.25">
      <c r="A30" s="104" t="s">
        <v>335</v>
      </c>
      <c r="B30" s="95" t="s">
        <v>343</v>
      </c>
      <c r="C30" s="96" t="s">
        <v>6</v>
      </c>
      <c r="D30" s="97">
        <v>70</v>
      </c>
      <c r="E30" s="97">
        <v>36.97</v>
      </c>
      <c r="F30" s="149"/>
      <c r="G30" s="107">
        <f t="shared" si="4"/>
        <v>36.97</v>
      </c>
      <c r="H30" s="150">
        <f t="shared" si="2"/>
        <v>0</v>
      </c>
      <c r="I30" s="150">
        <f t="shared" si="5"/>
        <v>0</v>
      </c>
      <c r="J30" s="161">
        <f t="shared" si="3"/>
        <v>0</v>
      </c>
    </row>
    <row r="31" spans="1:10" ht="45" customHeight="1" x14ac:dyDescent="0.25">
      <c r="A31" s="99">
        <v>4</v>
      </c>
      <c r="B31" s="100" t="s">
        <v>212</v>
      </c>
      <c r="C31" s="101"/>
      <c r="D31" s="102"/>
      <c r="E31" s="103"/>
      <c r="F31" s="103"/>
      <c r="G31" s="103"/>
      <c r="H31" s="103"/>
      <c r="I31" s="103">
        <f>ROUND(SUBTOTAL(9,I32:I54),2)</f>
        <v>0</v>
      </c>
      <c r="J31" s="162">
        <f>ROUND(SUBTOTAL(9,J32:J54),2)</f>
        <v>0</v>
      </c>
    </row>
    <row r="32" spans="1:10" ht="45" customHeight="1" x14ac:dyDescent="0.25">
      <c r="A32" s="143" t="s">
        <v>162</v>
      </c>
      <c r="B32" s="108" t="s">
        <v>356</v>
      </c>
      <c r="C32" s="144" t="s">
        <v>2</v>
      </c>
      <c r="D32" s="145">
        <v>2083.8525</v>
      </c>
      <c r="E32" s="145">
        <v>4.8000000000000007</v>
      </c>
      <c r="F32" s="149"/>
      <c r="G32" s="146">
        <f t="shared" si="0"/>
        <v>4.8000000000000007</v>
      </c>
      <c r="H32" s="150">
        <f t="shared" ref="H32:H54" si="6">ROUND(F32*(1+$J$321),2)</f>
        <v>0</v>
      </c>
      <c r="I32" s="150">
        <f t="shared" si="1"/>
        <v>0</v>
      </c>
      <c r="J32" s="161">
        <f t="shared" ref="J32:J54" si="7">ROUND(I32*(1+$J$321),2)</f>
        <v>0</v>
      </c>
    </row>
    <row r="33" spans="1:10" ht="45" customHeight="1" x14ac:dyDescent="0.25">
      <c r="A33" s="143" t="s">
        <v>190</v>
      </c>
      <c r="B33" s="95" t="s">
        <v>187</v>
      </c>
      <c r="C33" s="96" t="s">
        <v>2</v>
      </c>
      <c r="D33" s="97">
        <v>534.40000000000009</v>
      </c>
      <c r="E33" s="97">
        <v>33.18</v>
      </c>
      <c r="F33" s="149"/>
      <c r="G33" s="107">
        <f t="shared" si="0"/>
        <v>33.18</v>
      </c>
      <c r="H33" s="150">
        <f t="shared" si="6"/>
        <v>0</v>
      </c>
      <c r="I33" s="150">
        <f t="shared" si="1"/>
        <v>0</v>
      </c>
      <c r="J33" s="161">
        <f t="shared" si="7"/>
        <v>0</v>
      </c>
    </row>
    <row r="34" spans="1:10" ht="45" customHeight="1" x14ac:dyDescent="0.25">
      <c r="A34" s="143" t="s">
        <v>232</v>
      </c>
      <c r="B34" s="95" t="s">
        <v>188</v>
      </c>
      <c r="C34" s="96" t="s">
        <v>2</v>
      </c>
      <c r="D34" s="97">
        <v>108.07000000000001</v>
      </c>
      <c r="E34" s="97">
        <v>12.850000000000001</v>
      </c>
      <c r="F34" s="149"/>
      <c r="G34" s="107">
        <f t="shared" si="0"/>
        <v>12.850000000000001</v>
      </c>
      <c r="H34" s="150">
        <f t="shared" si="6"/>
        <v>0</v>
      </c>
      <c r="I34" s="150">
        <f t="shared" si="1"/>
        <v>0</v>
      </c>
      <c r="J34" s="161">
        <f t="shared" si="7"/>
        <v>0</v>
      </c>
    </row>
    <row r="35" spans="1:10" ht="45" customHeight="1" x14ac:dyDescent="0.25">
      <c r="A35" s="143" t="s">
        <v>201</v>
      </c>
      <c r="B35" s="95" t="s">
        <v>357</v>
      </c>
      <c r="C35" s="96" t="s">
        <v>5</v>
      </c>
      <c r="D35" s="97">
        <v>86</v>
      </c>
      <c r="E35" s="97">
        <v>33.4</v>
      </c>
      <c r="F35" s="149"/>
      <c r="G35" s="107">
        <f t="shared" si="0"/>
        <v>33.4</v>
      </c>
      <c r="H35" s="150">
        <f t="shared" si="6"/>
        <v>0</v>
      </c>
      <c r="I35" s="150">
        <f t="shared" si="1"/>
        <v>0</v>
      </c>
      <c r="J35" s="161">
        <f t="shared" si="7"/>
        <v>0</v>
      </c>
    </row>
    <row r="36" spans="1:10" ht="45" customHeight="1" x14ac:dyDescent="0.25">
      <c r="A36" s="143" t="s">
        <v>233</v>
      </c>
      <c r="B36" s="95" t="s">
        <v>358</v>
      </c>
      <c r="C36" s="96" t="s">
        <v>2</v>
      </c>
      <c r="D36" s="97">
        <v>2079.04</v>
      </c>
      <c r="E36" s="97">
        <v>10.350000000000001</v>
      </c>
      <c r="F36" s="149"/>
      <c r="G36" s="107">
        <f t="shared" si="0"/>
        <v>10.350000000000001</v>
      </c>
      <c r="H36" s="150">
        <f t="shared" si="6"/>
        <v>0</v>
      </c>
      <c r="I36" s="150">
        <f t="shared" si="1"/>
        <v>0</v>
      </c>
      <c r="J36" s="161">
        <f t="shared" si="7"/>
        <v>0</v>
      </c>
    </row>
    <row r="37" spans="1:10" ht="45" customHeight="1" x14ac:dyDescent="0.25">
      <c r="A37" s="143" t="s">
        <v>191</v>
      </c>
      <c r="B37" s="95" t="s">
        <v>359</v>
      </c>
      <c r="C37" s="96" t="s">
        <v>6</v>
      </c>
      <c r="D37" s="97">
        <v>164.54000000000002</v>
      </c>
      <c r="E37" s="97">
        <v>15.93</v>
      </c>
      <c r="F37" s="149"/>
      <c r="G37" s="107">
        <f t="shared" si="0"/>
        <v>15.93</v>
      </c>
      <c r="H37" s="150">
        <f t="shared" si="6"/>
        <v>0</v>
      </c>
      <c r="I37" s="150">
        <f t="shared" si="1"/>
        <v>0</v>
      </c>
      <c r="J37" s="161">
        <f t="shared" si="7"/>
        <v>0</v>
      </c>
    </row>
    <row r="38" spans="1:10" ht="45" customHeight="1" x14ac:dyDescent="0.25">
      <c r="A38" s="143" t="s">
        <v>234</v>
      </c>
      <c r="B38" s="95" t="s">
        <v>360</v>
      </c>
      <c r="C38" s="96" t="s">
        <v>6</v>
      </c>
      <c r="D38" s="97">
        <v>730.55</v>
      </c>
      <c r="E38" s="97">
        <v>6.84</v>
      </c>
      <c r="F38" s="149"/>
      <c r="G38" s="107">
        <f t="shared" si="0"/>
        <v>6.84</v>
      </c>
      <c r="H38" s="150">
        <f t="shared" si="6"/>
        <v>0</v>
      </c>
      <c r="I38" s="150">
        <f t="shared" si="1"/>
        <v>0</v>
      </c>
      <c r="J38" s="161">
        <f t="shared" si="7"/>
        <v>0</v>
      </c>
    </row>
    <row r="39" spans="1:10" ht="45" customHeight="1" x14ac:dyDescent="0.25">
      <c r="A39" s="143" t="s">
        <v>235</v>
      </c>
      <c r="B39" s="108" t="s">
        <v>361</v>
      </c>
      <c r="C39" s="144" t="s">
        <v>2</v>
      </c>
      <c r="D39" s="145">
        <v>598.59619999999995</v>
      </c>
      <c r="E39" s="145">
        <v>23.4</v>
      </c>
      <c r="F39" s="149"/>
      <c r="G39" s="146">
        <f t="shared" si="0"/>
        <v>23.4</v>
      </c>
      <c r="H39" s="150">
        <f t="shared" si="6"/>
        <v>0</v>
      </c>
      <c r="I39" s="150">
        <f t="shared" si="1"/>
        <v>0</v>
      </c>
      <c r="J39" s="161">
        <f t="shared" si="7"/>
        <v>0</v>
      </c>
    </row>
    <row r="40" spans="1:10" ht="45" customHeight="1" x14ac:dyDescent="0.25">
      <c r="A40" s="143" t="s">
        <v>236</v>
      </c>
      <c r="B40" s="95" t="s">
        <v>362</v>
      </c>
      <c r="C40" s="96" t="s">
        <v>2</v>
      </c>
      <c r="D40" s="97">
        <v>607.89619999999991</v>
      </c>
      <c r="E40" s="97">
        <v>28.08</v>
      </c>
      <c r="F40" s="149"/>
      <c r="G40" s="107">
        <f t="shared" si="0"/>
        <v>28.08</v>
      </c>
      <c r="H40" s="150">
        <f t="shared" si="6"/>
        <v>0</v>
      </c>
      <c r="I40" s="150">
        <f t="shared" si="1"/>
        <v>0</v>
      </c>
      <c r="J40" s="161">
        <f t="shared" si="7"/>
        <v>0</v>
      </c>
    </row>
    <row r="41" spans="1:10" ht="45" customHeight="1" x14ac:dyDescent="0.25">
      <c r="A41" s="143" t="s">
        <v>237</v>
      </c>
      <c r="B41" s="95" t="s">
        <v>363</v>
      </c>
      <c r="C41" s="96" t="s">
        <v>4</v>
      </c>
      <c r="D41" s="97">
        <v>17.705249999999999</v>
      </c>
      <c r="E41" s="97">
        <v>77.42</v>
      </c>
      <c r="F41" s="149"/>
      <c r="G41" s="107">
        <f t="shared" si="0"/>
        <v>77.42</v>
      </c>
      <c r="H41" s="150">
        <f t="shared" si="6"/>
        <v>0</v>
      </c>
      <c r="I41" s="150">
        <f t="shared" si="1"/>
        <v>0</v>
      </c>
      <c r="J41" s="161">
        <f t="shared" si="7"/>
        <v>0</v>
      </c>
    </row>
    <row r="42" spans="1:10" ht="45" customHeight="1" x14ac:dyDescent="0.25">
      <c r="A42" s="143" t="s">
        <v>238</v>
      </c>
      <c r="B42" s="95" t="s">
        <v>364</v>
      </c>
      <c r="C42" s="96" t="s">
        <v>4</v>
      </c>
      <c r="D42" s="97">
        <v>1.7206399999999999</v>
      </c>
      <c r="E42" s="97">
        <v>272.48</v>
      </c>
      <c r="F42" s="149"/>
      <c r="G42" s="107">
        <f t="shared" si="0"/>
        <v>272.48</v>
      </c>
      <c r="H42" s="150">
        <f t="shared" si="6"/>
        <v>0</v>
      </c>
      <c r="I42" s="150">
        <f t="shared" si="1"/>
        <v>0</v>
      </c>
      <c r="J42" s="161">
        <f t="shared" si="7"/>
        <v>0</v>
      </c>
    </row>
    <row r="43" spans="1:10" ht="45" customHeight="1" x14ac:dyDescent="0.25">
      <c r="A43" s="143" t="s">
        <v>344</v>
      </c>
      <c r="B43" s="108" t="s">
        <v>365</v>
      </c>
      <c r="C43" s="144" t="s">
        <v>2</v>
      </c>
      <c r="D43" s="145">
        <v>1754.0300000000002</v>
      </c>
      <c r="E43" s="145">
        <v>30.84</v>
      </c>
      <c r="F43" s="149"/>
      <c r="G43" s="146">
        <f t="shared" ref="G43:G53" si="8">E43-F43</f>
        <v>30.84</v>
      </c>
      <c r="H43" s="150">
        <f t="shared" si="6"/>
        <v>0</v>
      </c>
      <c r="I43" s="150">
        <f t="shared" ref="I43:I53" si="9">ROUND(D43*F43,2)</f>
        <v>0</v>
      </c>
      <c r="J43" s="161">
        <f t="shared" si="7"/>
        <v>0</v>
      </c>
    </row>
    <row r="44" spans="1:10" ht="45" customHeight="1" x14ac:dyDescent="0.25">
      <c r="A44" s="143" t="s">
        <v>345</v>
      </c>
      <c r="B44" s="95" t="s">
        <v>366</v>
      </c>
      <c r="C44" s="96" t="s">
        <v>2</v>
      </c>
      <c r="D44" s="97">
        <v>144.96</v>
      </c>
      <c r="E44" s="97">
        <v>8.93</v>
      </c>
      <c r="F44" s="149"/>
      <c r="G44" s="107">
        <f t="shared" si="8"/>
        <v>8.93</v>
      </c>
      <c r="H44" s="150">
        <f t="shared" si="6"/>
        <v>0</v>
      </c>
      <c r="I44" s="150">
        <f t="shared" si="9"/>
        <v>0</v>
      </c>
      <c r="J44" s="161">
        <f t="shared" si="7"/>
        <v>0</v>
      </c>
    </row>
    <row r="45" spans="1:10" ht="45" customHeight="1" x14ac:dyDescent="0.25">
      <c r="A45" s="143" t="s">
        <v>346</v>
      </c>
      <c r="B45" s="95" t="s">
        <v>367</v>
      </c>
      <c r="C45" s="96" t="s">
        <v>3</v>
      </c>
      <c r="D45" s="97">
        <v>52</v>
      </c>
      <c r="E45" s="97">
        <v>2.62</v>
      </c>
      <c r="F45" s="149"/>
      <c r="G45" s="107">
        <f t="shared" si="8"/>
        <v>2.62</v>
      </c>
      <c r="H45" s="150">
        <f t="shared" si="6"/>
        <v>0</v>
      </c>
      <c r="I45" s="150">
        <f t="shared" si="9"/>
        <v>0</v>
      </c>
      <c r="J45" s="161">
        <f t="shared" si="7"/>
        <v>0</v>
      </c>
    </row>
    <row r="46" spans="1:10" ht="45" customHeight="1" x14ac:dyDescent="0.25">
      <c r="A46" s="143" t="s">
        <v>347</v>
      </c>
      <c r="B46" s="95" t="s">
        <v>368</v>
      </c>
      <c r="C46" s="96" t="s">
        <v>4</v>
      </c>
      <c r="D46" s="97">
        <v>1.224</v>
      </c>
      <c r="E46" s="97">
        <v>362.39000000000004</v>
      </c>
      <c r="F46" s="149"/>
      <c r="G46" s="107">
        <f t="shared" si="8"/>
        <v>362.39000000000004</v>
      </c>
      <c r="H46" s="150">
        <f t="shared" si="6"/>
        <v>0</v>
      </c>
      <c r="I46" s="150">
        <f t="shared" si="9"/>
        <v>0</v>
      </c>
      <c r="J46" s="161">
        <f t="shared" si="7"/>
        <v>0</v>
      </c>
    </row>
    <row r="47" spans="1:10" ht="45" customHeight="1" x14ac:dyDescent="0.25">
      <c r="A47" s="143" t="s">
        <v>348</v>
      </c>
      <c r="B47" s="95" t="s">
        <v>369</v>
      </c>
      <c r="C47" s="96" t="s">
        <v>2</v>
      </c>
      <c r="D47" s="97">
        <v>15.16</v>
      </c>
      <c r="E47" s="97">
        <v>38.700000000000003</v>
      </c>
      <c r="F47" s="149"/>
      <c r="G47" s="107">
        <f t="shared" si="8"/>
        <v>38.700000000000003</v>
      </c>
      <c r="H47" s="150">
        <f t="shared" si="6"/>
        <v>0</v>
      </c>
      <c r="I47" s="150">
        <f t="shared" si="9"/>
        <v>0</v>
      </c>
      <c r="J47" s="161">
        <f t="shared" si="7"/>
        <v>0</v>
      </c>
    </row>
    <row r="48" spans="1:10" ht="45" customHeight="1" x14ac:dyDescent="0.25">
      <c r="A48" s="143" t="s">
        <v>349</v>
      </c>
      <c r="B48" s="95" t="s">
        <v>370</v>
      </c>
      <c r="C48" s="96" t="s">
        <v>4</v>
      </c>
      <c r="D48" s="97">
        <v>24.210496000000003</v>
      </c>
      <c r="E48" s="97">
        <v>327.47000000000003</v>
      </c>
      <c r="F48" s="149"/>
      <c r="G48" s="107">
        <f t="shared" si="8"/>
        <v>327.47000000000003</v>
      </c>
      <c r="H48" s="150">
        <f t="shared" si="6"/>
        <v>0</v>
      </c>
      <c r="I48" s="150">
        <f t="shared" si="9"/>
        <v>0</v>
      </c>
      <c r="J48" s="161">
        <f t="shared" si="7"/>
        <v>0</v>
      </c>
    </row>
    <row r="49" spans="1:10" ht="45" customHeight="1" x14ac:dyDescent="0.25">
      <c r="A49" s="143" t="s">
        <v>350</v>
      </c>
      <c r="B49" s="95" t="s">
        <v>371</v>
      </c>
      <c r="C49" s="96" t="s">
        <v>2</v>
      </c>
      <c r="D49" s="97">
        <v>175.503052</v>
      </c>
      <c r="E49" s="97">
        <v>8.93</v>
      </c>
      <c r="F49" s="149"/>
      <c r="G49" s="107">
        <f t="shared" si="8"/>
        <v>8.93</v>
      </c>
      <c r="H49" s="150">
        <f t="shared" si="6"/>
        <v>0</v>
      </c>
      <c r="I49" s="150">
        <f t="shared" si="9"/>
        <v>0</v>
      </c>
      <c r="J49" s="161">
        <f t="shared" si="7"/>
        <v>0</v>
      </c>
    </row>
    <row r="50" spans="1:10" ht="45" customHeight="1" x14ac:dyDescent="0.25">
      <c r="A50" s="143" t="s">
        <v>351</v>
      </c>
      <c r="B50" s="108" t="s">
        <v>372</v>
      </c>
      <c r="C50" s="144" t="s">
        <v>2</v>
      </c>
      <c r="D50" s="145">
        <v>3172.11</v>
      </c>
      <c r="E50" s="145">
        <v>7.93</v>
      </c>
      <c r="F50" s="149"/>
      <c r="G50" s="146">
        <f t="shared" si="8"/>
        <v>7.93</v>
      </c>
      <c r="H50" s="150">
        <f t="shared" si="6"/>
        <v>0</v>
      </c>
      <c r="I50" s="150">
        <f t="shared" si="9"/>
        <v>0</v>
      </c>
      <c r="J50" s="161">
        <f t="shared" si="7"/>
        <v>0</v>
      </c>
    </row>
    <row r="51" spans="1:10" ht="45" customHeight="1" x14ac:dyDescent="0.25">
      <c r="A51" s="143" t="s">
        <v>352</v>
      </c>
      <c r="B51" s="95" t="s">
        <v>373</v>
      </c>
      <c r="C51" s="96" t="s">
        <v>4</v>
      </c>
      <c r="D51" s="97">
        <v>2.871</v>
      </c>
      <c r="E51" s="97">
        <v>595.4</v>
      </c>
      <c r="F51" s="149"/>
      <c r="G51" s="107">
        <f t="shared" si="8"/>
        <v>595.4</v>
      </c>
      <c r="H51" s="150">
        <f t="shared" si="6"/>
        <v>0</v>
      </c>
      <c r="I51" s="150">
        <f t="shared" si="9"/>
        <v>0</v>
      </c>
      <c r="J51" s="161">
        <f t="shared" si="7"/>
        <v>0</v>
      </c>
    </row>
    <row r="52" spans="1:10" ht="45" customHeight="1" x14ac:dyDescent="0.25">
      <c r="A52" s="143" t="s">
        <v>353</v>
      </c>
      <c r="B52" s="95" t="s">
        <v>374</v>
      </c>
      <c r="C52" s="96" t="s">
        <v>3</v>
      </c>
      <c r="D52" s="97">
        <v>2</v>
      </c>
      <c r="E52" s="97">
        <v>111.13</v>
      </c>
      <c r="F52" s="149"/>
      <c r="G52" s="107">
        <f t="shared" si="8"/>
        <v>111.13</v>
      </c>
      <c r="H52" s="150">
        <f t="shared" si="6"/>
        <v>0</v>
      </c>
      <c r="I52" s="150">
        <f t="shared" si="9"/>
        <v>0</v>
      </c>
      <c r="J52" s="161">
        <f t="shared" si="7"/>
        <v>0</v>
      </c>
    </row>
    <row r="53" spans="1:10" ht="45" customHeight="1" x14ac:dyDescent="0.25">
      <c r="A53" s="143" t="s">
        <v>354</v>
      </c>
      <c r="B53" s="95" t="s">
        <v>375</v>
      </c>
      <c r="C53" s="96" t="s">
        <v>2</v>
      </c>
      <c r="D53" s="97">
        <v>19.100000000000001</v>
      </c>
      <c r="E53" s="97">
        <v>11.6</v>
      </c>
      <c r="F53" s="149"/>
      <c r="G53" s="107">
        <f t="shared" si="8"/>
        <v>11.6</v>
      </c>
      <c r="H53" s="150">
        <f t="shared" si="6"/>
        <v>0</v>
      </c>
      <c r="I53" s="150">
        <f t="shared" si="9"/>
        <v>0</v>
      </c>
      <c r="J53" s="161">
        <f t="shared" si="7"/>
        <v>0</v>
      </c>
    </row>
    <row r="54" spans="1:10" ht="45" customHeight="1" x14ac:dyDescent="0.25">
      <c r="A54" s="143" t="s">
        <v>355</v>
      </c>
      <c r="B54" s="95" t="s">
        <v>376</v>
      </c>
      <c r="C54" s="96" t="s">
        <v>6</v>
      </c>
      <c r="D54" s="97">
        <v>745.56</v>
      </c>
      <c r="E54" s="97">
        <v>11.9</v>
      </c>
      <c r="F54" s="149"/>
      <c r="G54" s="107">
        <f t="shared" ref="G54" si="10">E54-F54</f>
        <v>11.9</v>
      </c>
      <c r="H54" s="150">
        <f t="shared" si="6"/>
        <v>0</v>
      </c>
      <c r="I54" s="150">
        <f t="shared" ref="I54" si="11">ROUND(D54*F54,2)</f>
        <v>0</v>
      </c>
      <c r="J54" s="161">
        <f t="shared" si="7"/>
        <v>0</v>
      </c>
    </row>
    <row r="55" spans="1:10" ht="45" customHeight="1" x14ac:dyDescent="0.25">
      <c r="A55" s="99">
        <v>5</v>
      </c>
      <c r="B55" s="100" t="s">
        <v>204</v>
      </c>
      <c r="C55" s="101"/>
      <c r="D55" s="102"/>
      <c r="E55" s="103"/>
      <c r="F55" s="103"/>
      <c r="G55" s="103"/>
      <c r="H55" s="103"/>
      <c r="I55" s="103">
        <f>ROUND(SUBTOTAL(9,I56:I144),2)</f>
        <v>0</v>
      </c>
      <c r="J55" s="162">
        <f>ROUND(SUBTOTAL(9,J56:J144),2)</f>
        <v>0</v>
      </c>
    </row>
    <row r="56" spans="1:10" ht="45" customHeight="1" x14ac:dyDescent="0.25">
      <c r="A56" s="99" t="s">
        <v>203</v>
      </c>
      <c r="B56" s="100" t="s">
        <v>200</v>
      </c>
      <c r="C56" s="101"/>
      <c r="D56" s="102"/>
      <c r="E56" s="103"/>
      <c r="F56" s="103"/>
      <c r="G56" s="103"/>
      <c r="H56" s="103"/>
      <c r="I56" s="103">
        <f>ROUND(SUBTOTAL(9,I57:I61),2)</f>
        <v>0</v>
      </c>
      <c r="J56" s="162">
        <f>ROUND(SUBTOTAL(9,J57:J61),2)</f>
        <v>0</v>
      </c>
    </row>
    <row r="57" spans="1:10" ht="45" customHeight="1" x14ac:dyDescent="0.25">
      <c r="A57" s="104" t="s">
        <v>239</v>
      </c>
      <c r="B57" s="95" t="s">
        <v>378</v>
      </c>
      <c r="C57" s="96" t="s">
        <v>2</v>
      </c>
      <c r="D57" s="97">
        <v>1889.8700000000001</v>
      </c>
      <c r="E57" s="97">
        <v>4.91</v>
      </c>
      <c r="F57" s="149"/>
      <c r="G57" s="107">
        <f t="shared" si="0"/>
        <v>4.91</v>
      </c>
      <c r="H57" s="150">
        <f>ROUND(F57*(1+$J$321),2)</f>
        <v>0</v>
      </c>
      <c r="I57" s="150">
        <f t="shared" si="1"/>
        <v>0</v>
      </c>
      <c r="J57" s="161">
        <f>ROUND(I57*(1+$J$321),2)</f>
        <v>0</v>
      </c>
    </row>
    <row r="58" spans="1:10" ht="45" customHeight="1" x14ac:dyDescent="0.25">
      <c r="A58" s="104" t="s">
        <v>240</v>
      </c>
      <c r="B58" s="95" t="s">
        <v>179</v>
      </c>
      <c r="C58" s="96" t="s">
        <v>2</v>
      </c>
      <c r="D58" s="97">
        <v>3312.34</v>
      </c>
      <c r="E58" s="97">
        <v>7.73</v>
      </c>
      <c r="F58" s="149"/>
      <c r="G58" s="107">
        <f t="shared" si="0"/>
        <v>7.73</v>
      </c>
      <c r="H58" s="150">
        <f>ROUND(F58*(1+$J$321),2)</f>
        <v>0</v>
      </c>
      <c r="I58" s="150">
        <f t="shared" si="1"/>
        <v>0</v>
      </c>
      <c r="J58" s="161">
        <f>ROUND(I58*(1+$J$321),2)</f>
        <v>0</v>
      </c>
    </row>
    <row r="59" spans="1:10" ht="45" customHeight="1" x14ac:dyDescent="0.25">
      <c r="A59" s="104" t="s">
        <v>241</v>
      </c>
      <c r="B59" s="95" t="s">
        <v>379</v>
      </c>
      <c r="C59" s="96" t="s">
        <v>4</v>
      </c>
      <c r="D59" s="97">
        <v>2</v>
      </c>
      <c r="E59" s="97">
        <v>197.49</v>
      </c>
      <c r="F59" s="149"/>
      <c r="G59" s="107">
        <f t="shared" si="0"/>
        <v>197.49</v>
      </c>
      <c r="H59" s="150">
        <f>ROUND(F59*(1+$J$321),2)</f>
        <v>0</v>
      </c>
      <c r="I59" s="150">
        <f t="shared" si="1"/>
        <v>0</v>
      </c>
      <c r="J59" s="161">
        <f>ROUND(I59*(1+$J$321),2)</f>
        <v>0</v>
      </c>
    </row>
    <row r="60" spans="1:10" ht="45" customHeight="1" x14ac:dyDescent="0.25">
      <c r="A60" s="104" t="s">
        <v>242</v>
      </c>
      <c r="B60" s="95" t="s">
        <v>380</v>
      </c>
      <c r="C60" s="96" t="s">
        <v>3</v>
      </c>
      <c r="D60" s="97">
        <v>41</v>
      </c>
      <c r="E60" s="97">
        <v>8.93</v>
      </c>
      <c r="F60" s="149"/>
      <c r="G60" s="107">
        <f t="shared" si="0"/>
        <v>8.93</v>
      </c>
      <c r="H60" s="150">
        <f>ROUND(F60*(1+$J$321),2)</f>
        <v>0</v>
      </c>
      <c r="I60" s="150">
        <f t="shared" si="1"/>
        <v>0</v>
      </c>
      <c r="J60" s="161">
        <f>ROUND(I60*(1+$J$321),2)</f>
        <v>0</v>
      </c>
    </row>
    <row r="61" spans="1:10" ht="45" customHeight="1" x14ac:dyDescent="0.25">
      <c r="A61" s="104" t="s">
        <v>377</v>
      </c>
      <c r="B61" s="95" t="s">
        <v>381</v>
      </c>
      <c r="C61" s="96" t="s">
        <v>6</v>
      </c>
      <c r="D61" s="97">
        <v>1016.93</v>
      </c>
      <c r="E61" s="97">
        <v>5.1899999999999995</v>
      </c>
      <c r="F61" s="149"/>
      <c r="G61" s="107">
        <f t="shared" ref="G61" si="12">E61-F61</f>
        <v>5.1899999999999995</v>
      </c>
      <c r="H61" s="150">
        <f>ROUND(F61*(1+$J$321),2)</f>
        <v>0</v>
      </c>
      <c r="I61" s="150">
        <f t="shared" ref="I61" si="13">ROUND(D61*F61,2)</f>
        <v>0</v>
      </c>
      <c r="J61" s="161">
        <f>ROUND(I61*(1+$J$321),2)</f>
        <v>0</v>
      </c>
    </row>
    <row r="62" spans="1:10" ht="45" customHeight="1" x14ac:dyDescent="0.25">
      <c r="A62" s="99" t="s">
        <v>205</v>
      </c>
      <c r="B62" s="100" t="s">
        <v>382</v>
      </c>
      <c r="C62" s="101"/>
      <c r="D62" s="102"/>
      <c r="E62" s="103"/>
      <c r="F62" s="103"/>
      <c r="G62" s="103"/>
      <c r="H62" s="103"/>
      <c r="I62" s="103">
        <f>ROUND(SUBTOTAL(9,I63:I66),2)</f>
        <v>0</v>
      </c>
      <c r="J62" s="162">
        <f>ROUND(SUBTOTAL(9,J63:J66),2)</f>
        <v>0</v>
      </c>
    </row>
    <row r="63" spans="1:10" ht="45" customHeight="1" x14ac:dyDescent="0.25">
      <c r="A63" s="104" t="s">
        <v>243</v>
      </c>
      <c r="B63" s="95" t="s">
        <v>383</v>
      </c>
      <c r="C63" s="96" t="s">
        <v>7</v>
      </c>
      <c r="D63" s="97">
        <v>29421.52</v>
      </c>
      <c r="E63" s="97">
        <v>27.3</v>
      </c>
      <c r="F63" s="149"/>
      <c r="G63" s="107">
        <f t="shared" ref="G63:G66" si="14">E63-F63</f>
        <v>27.3</v>
      </c>
      <c r="H63" s="150">
        <f>ROUND(F63*(1+$J$321),2)</f>
        <v>0</v>
      </c>
      <c r="I63" s="150">
        <f t="shared" ref="I63:I66" si="15">ROUND(D63*F63,2)</f>
        <v>0</v>
      </c>
      <c r="J63" s="161">
        <f>ROUND(I63*(1+$J$321),2)</f>
        <v>0</v>
      </c>
    </row>
    <row r="64" spans="1:10" ht="45" customHeight="1" x14ac:dyDescent="0.25">
      <c r="A64" s="104" t="s">
        <v>244</v>
      </c>
      <c r="B64" s="95" t="s">
        <v>384</v>
      </c>
      <c r="C64" s="96" t="s">
        <v>6</v>
      </c>
      <c r="D64" s="97">
        <v>35</v>
      </c>
      <c r="E64" s="97">
        <v>78.62</v>
      </c>
      <c r="F64" s="149"/>
      <c r="G64" s="107">
        <f t="shared" si="14"/>
        <v>78.62</v>
      </c>
      <c r="H64" s="150">
        <f>ROUND(F64*(1+$J$321),2)</f>
        <v>0</v>
      </c>
      <c r="I64" s="150">
        <f t="shared" si="15"/>
        <v>0</v>
      </c>
      <c r="J64" s="161">
        <f>ROUND(I64*(1+$J$321),2)</f>
        <v>0</v>
      </c>
    </row>
    <row r="65" spans="1:10" ht="45" customHeight="1" x14ac:dyDescent="0.25">
      <c r="A65" s="104" t="s">
        <v>245</v>
      </c>
      <c r="B65" s="95" t="s">
        <v>385</v>
      </c>
      <c r="C65" s="96" t="s">
        <v>3</v>
      </c>
      <c r="D65" s="97">
        <v>1552</v>
      </c>
      <c r="E65" s="97">
        <v>48.089999999999996</v>
      </c>
      <c r="F65" s="149"/>
      <c r="G65" s="107">
        <f t="shared" si="14"/>
        <v>48.089999999999996</v>
      </c>
      <c r="H65" s="150">
        <f>ROUND(F65*(1+$J$321),2)</f>
        <v>0</v>
      </c>
      <c r="I65" s="150">
        <f t="shared" si="15"/>
        <v>0</v>
      </c>
      <c r="J65" s="161">
        <f>ROUND(I65*(1+$J$321),2)</f>
        <v>0</v>
      </c>
    </row>
    <row r="66" spans="1:10" ht="45" customHeight="1" x14ac:dyDescent="0.25">
      <c r="A66" s="104" t="s">
        <v>246</v>
      </c>
      <c r="B66" s="95" t="s">
        <v>197</v>
      </c>
      <c r="C66" s="96" t="s">
        <v>6</v>
      </c>
      <c r="D66" s="97">
        <v>3000</v>
      </c>
      <c r="E66" s="97">
        <v>48.959999999999994</v>
      </c>
      <c r="F66" s="149"/>
      <c r="G66" s="107">
        <f t="shared" si="14"/>
        <v>48.959999999999994</v>
      </c>
      <c r="H66" s="150">
        <f>ROUND(F66*(1+$J$321),2)</f>
        <v>0</v>
      </c>
      <c r="I66" s="150">
        <f t="shared" si="15"/>
        <v>0</v>
      </c>
      <c r="J66" s="161">
        <f>ROUND(I66*(1+$J$321),2)</f>
        <v>0</v>
      </c>
    </row>
    <row r="67" spans="1:10" ht="45" customHeight="1" x14ac:dyDescent="0.25">
      <c r="A67" s="99" t="s">
        <v>206</v>
      </c>
      <c r="B67" s="100" t="s">
        <v>402</v>
      </c>
      <c r="C67" s="101"/>
      <c r="D67" s="102"/>
      <c r="E67" s="103"/>
      <c r="F67" s="103"/>
      <c r="G67" s="103"/>
      <c r="H67" s="103"/>
      <c r="I67" s="103">
        <f>ROUND(SUBTOTAL(9,I68:I90),2)</f>
        <v>0</v>
      </c>
      <c r="J67" s="162">
        <f>ROUND(SUBTOTAL(9,J68:J90),2)</f>
        <v>0</v>
      </c>
    </row>
    <row r="68" spans="1:10" ht="45" customHeight="1" x14ac:dyDescent="0.25">
      <c r="A68" s="104" t="s">
        <v>247</v>
      </c>
      <c r="B68" s="95" t="s">
        <v>403</v>
      </c>
      <c r="C68" s="96" t="s">
        <v>4</v>
      </c>
      <c r="D68" s="97">
        <v>231.25</v>
      </c>
      <c r="E68" s="97">
        <v>117.76</v>
      </c>
      <c r="F68" s="149"/>
      <c r="G68" s="107">
        <f t="shared" si="0"/>
        <v>117.76</v>
      </c>
      <c r="H68" s="150">
        <f t="shared" ref="H68:H90" si="16">ROUND(F68*(1+$J$321),2)</f>
        <v>0</v>
      </c>
      <c r="I68" s="150">
        <f t="shared" si="1"/>
        <v>0</v>
      </c>
      <c r="J68" s="161">
        <f t="shared" ref="J68:J90" si="17">ROUND(I68*(1+$J$321),2)</f>
        <v>0</v>
      </c>
    </row>
    <row r="69" spans="1:10" ht="45" customHeight="1" x14ac:dyDescent="0.25">
      <c r="A69" s="104" t="s">
        <v>248</v>
      </c>
      <c r="B69" s="95" t="s">
        <v>404</v>
      </c>
      <c r="C69" s="96" t="s">
        <v>4</v>
      </c>
      <c r="D69" s="97">
        <v>80.17</v>
      </c>
      <c r="E69" s="97">
        <v>33.340000000000003</v>
      </c>
      <c r="F69" s="149"/>
      <c r="G69" s="107">
        <f t="shared" si="0"/>
        <v>33.340000000000003</v>
      </c>
      <c r="H69" s="150">
        <f t="shared" si="16"/>
        <v>0</v>
      </c>
      <c r="I69" s="150">
        <f t="shared" si="1"/>
        <v>0</v>
      </c>
      <c r="J69" s="161">
        <f t="shared" si="17"/>
        <v>0</v>
      </c>
    </row>
    <row r="70" spans="1:10" ht="45" customHeight="1" x14ac:dyDescent="0.25">
      <c r="A70" s="104" t="s">
        <v>249</v>
      </c>
      <c r="B70" s="95" t="s">
        <v>405</v>
      </c>
      <c r="C70" s="96" t="s">
        <v>4</v>
      </c>
      <c r="D70" s="97">
        <v>52.03</v>
      </c>
      <c r="E70" s="97">
        <v>174.18000000000004</v>
      </c>
      <c r="F70" s="149"/>
      <c r="G70" s="107">
        <f t="shared" si="0"/>
        <v>174.18000000000004</v>
      </c>
      <c r="H70" s="150">
        <f t="shared" si="16"/>
        <v>0</v>
      </c>
      <c r="I70" s="150">
        <f t="shared" si="1"/>
        <v>0</v>
      </c>
      <c r="J70" s="161">
        <f t="shared" si="17"/>
        <v>0</v>
      </c>
    </row>
    <row r="71" spans="1:10" ht="45" customHeight="1" x14ac:dyDescent="0.25">
      <c r="A71" s="104" t="s">
        <v>250</v>
      </c>
      <c r="B71" s="95" t="s">
        <v>406</v>
      </c>
      <c r="C71" s="96" t="s">
        <v>4</v>
      </c>
      <c r="D71" s="97">
        <v>2.74</v>
      </c>
      <c r="E71" s="97">
        <v>138.49</v>
      </c>
      <c r="F71" s="149"/>
      <c r="G71" s="107">
        <f t="shared" si="0"/>
        <v>138.49</v>
      </c>
      <c r="H71" s="150">
        <f t="shared" si="16"/>
        <v>0</v>
      </c>
      <c r="I71" s="150">
        <f t="shared" si="1"/>
        <v>0</v>
      </c>
      <c r="J71" s="161">
        <f t="shared" si="17"/>
        <v>0</v>
      </c>
    </row>
    <row r="72" spans="1:10" ht="45" customHeight="1" x14ac:dyDescent="0.25">
      <c r="A72" s="104" t="s">
        <v>251</v>
      </c>
      <c r="B72" s="95" t="s">
        <v>407</v>
      </c>
      <c r="C72" s="96" t="s">
        <v>4</v>
      </c>
      <c r="D72" s="97">
        <v>1.37</v>
      </c>
      <c r="E72" s="97">
        <v>234.1</v>
      </c>
      <c r="F72" s="149"/>
      <c r="G72" s="107">
        <f t="shared" si="0"/>
        <v>234.1</v>
      </c>
      <c r="H72" s="150">
        <f t="shared" si="16"/>
        <v>0</v>
      </c>
      <c r="I72" s="150">
        <f t="shared" si="1"/>
        <v>0</v>
      </c>
      <c r="J72" s="161">
        <f t="shared" si="17"/>
        <v>0</v>
      </c>
    </row>
    <row r="73" spans="1:10" ht="45" customHeight="1" x14ac:dyDescent="0.25">
      <c r="A73" s="104" t="s">
        <v>252</v>
      </c>
      <c r="B73" s="95" t="s">
        <v>408</v>
      </c>
      <c r="C73" s="96" t="s">
        <v>153</v>
      </c>
      <c r="D73" s="97">
        <v>5</v>
      </c>
      <c r="E73" s="97">
        <v>41.1</v>
      </c>
      <c r="F73" s="149"/>
      <c r="G73" s="107">
        <f t="shared" si="0"/>
        <v>41.1</v>
      </c>
      <c r="H73" s="150">
        <f t="shared" si="16"/>
        <v>0</v>
      </c>
      <c r="I73" s="150">
        <f t="shared" si="1"/>
        <v>0</v>
      </c>
      <c r="J73" s="161">
        <f t="shared" si="17"/>
        <v>0</v>
      </c>
    </row>
    <row r="74" spans="1:10" ht="45" customHeight="1" x14ac:dyDescent="0.25">
      <c r="A74" s="104" t="s">
        <v>253</v>
      </c>
      <c r="B74" s="95" t="s">
        <v>409</v>
      </c>
      <c r="C74" s="96" t="s">
        <v>2</v>
      </c>
      <c r="D74" s="97">
        <v>1.71</v>
      </c>
      <c r="E74" s="97">
        <v>131.98000000000002</v>
      </c>
      <c r="F74" s="149"/>
      <c r="G74" s="107">
        <f t="shared" si="0"/>
        <v>131.98000000000002</v>
      </c>
      <c r="H74" s="150">
        <f t="shared" si="16"/>
        <v>0</v>
      </c>
      <c r="I74" s="150">
        <f t="shared" si="1"/>
        <v>0</v>
      </c>
      <c r="J74" s="161">
        <f t="shared" si="17"/>
        <v>0</v>
      </c>
    </row>
    <row r="75" spans="1:10" ht="45" customHeight="1" x14ac:dyDescent="0.25">
      <c r="A75" s="104" t="s">
        <v>386</v>
      </c>
      <c r="B75" s="95" t="s">
        <v>410</v>
      </c>
      <c r="C75" s="96" t="s">
        <v>2</v>
      </c>
      <c r="D75" s="97">
        <v>30.04</v>
      </c>
      <c r="E75" s="97">
        <v>170.01000000000002</v>
      </c>
      <c r="F75" s="149"/>
      <c r="G75" s="107">
        <f t="shared" si="0"/>
        <v>170.01000000000002</v>
      </c>
      <c r="H75" s="150">
        <f t="shared" si="16"/>
        <v>0</v>
      </c>
      <c r="I75" s="150">
        <f t="shared" si="1"/>
        <v>0</v>
      </c>
      <c r="J75" s="161">
        <f t="shared" si="17"/>
        <v>0</v>
      </c>
    </row>
    <row r="76" spans="1:10" ht="45" customHeight="1" x14ac:dyDescent="0.25">
      <c r="A76" s="104" t="s">
        <v>387</v>
      </c>
      <c r="B76" s="95" t="s">
        <v>411</v>
      </c>
      <c r="C76" s="96" t="s">
        <v>2</v>
      </c>
      <c r="D76" s="97">
        <v>13.2</v>
      </c>
      <c r="E76" s="97">
        <v>147.09000000000003</v>
      </c>
      <c r="F76" s="149"/>
      <c r="G76" s="107">
        <f t="shared" si="0"/>
        <v>147.09000000000003</v>
      </c>
      <c r="H76" s="150">
        <f t="shared" si="16"/>
        <v>0</v>
      </c>
      <c r="I76" s="150">
        <f t="shared" si="1"/>
        <v>0</v>
      </c>
      <c r="J76" s="161">
        <f t="shared" si="17"/>
        <v>0</v>
      </c>
    </row>
    <row r="77" spans="1:10" ht="45" customHeight="1" x14ac:dyDescent="0.25">
      <c r="A77" s="104" t="s">
        <v>388</v>
      </c>
      <c r="B77" s="95" t="s">
        <v>412</v>
      </c>
      <c r="C77" s="96" t="s">
        <v>2</v>
      </c>
      <c r="D77" s="97">
        <v>8.6999999999999993</v>
      </c>
      <c r="E77" s="97">
        <v>200.71999999999997</v>
      </c>
      <c r="F77" s="149"/>
      <c r="G77" s="107">
        <f t="shared" si="0"/>
        <v>200.71999999999997</v>
      </c>
      <c r="H77" s="150">
        <f t="shared" si="16"/>
        <v>0</v>
      </c>
      <c r="I77" s="150">
        <f t="shared" si="1"/>
        <v>0</v>
      </c>
      <c r="J77" s="161">
        <f t="shared" si="17"/>
        <v>0</v>
      </c>
    </row>
    <row r="78" spans="1:10" ht="45" customHeight="1" x14ac:dyDescent="0.25">
      <c r="A78" s="104" t="s">
        <v>389</v>
      </c>
      <c r="B78" s="95" t="s">
        <v>413</v>
      </c>
      <c r="C78" s="96" t="s">
        <v>2</v>
      </c>
      <c r="D78" s="97">
        <v>8.14</v>
      </c>
      <c r="E78" s="97">
        <v>67.390000000000015</v>
      </c>
      <c r="F78" s="149"/>
      <c r="G78" s="107">
        <f t="shared" si="0"/>
        <v>67.390000000000015</v>
      </c>
      <c r="H78" s="150">
        <f t="shared" si="16"/>
        <v>0</v>
      </c>
      <c r="I78" s="150">
        <f t="shared" si="1"/>
        <v>0</v>
      </c>
      <c r="J78" s="161">
        <f t="shared" si="17"/>
        <v>0</v>
      </c>
    </row>
    <row r="79" spans="1:10" ht="45" customHeight="1" x14ac:dyDescent="0.25">
      <c r="A79" s="104" t="s">
        <v>390</v>
      </c>
      <c r="B79" s="95" t="s">
        <v>414</v>
      </c>
      <c r="C79" s="96" t="s">
        <v>4</v>
      </c>
      <c r="D79" s="97">
        <v>22.64</v>
      </c>
      <c r="E79" s="97">
        <v>21.9</v>
      </c>
      <c r="F79" s="149"/>
      <c r="G79" s="107">
        <f t="shared" si="0"/>
        <v>21.9</v>
      </c>
      <c r="H79" s="150">
        <f t="shared" si="16"/>
        <v>0</v>
      </c>
      <c r="I79" s="150">
        <f t="shared" si="1"/>
        <v>0</v>
      </c>
      <c r="J79" s="161">
        <f t="shared" si="17"/>
        <v>0</v>
      </c>
    </row>
    <row r="80" spans="1:10" ht="45" customHeight="1" x14ac:dyDescent="0.25">
      <c r="A80" s="104" t="s">
        <v>391</v>
      </c>
      <c r="B80" s="95" t="s">
        <v>415</v>
      </c>
      <c r="C80" s="96" t="s">
        <v>7</v>
      </c>
      <c r="D80" s="97">
        <v>418</v>
      </c>
      <c r="E80" s="97">
        <v>13.11</v>
      </c>
      <c r="F80" s="149"/>
      <c r="G80" s="107">
        <f t="shared" si="0"/>
        <v>13.11</v>
      </c>
      <c r="H80" s="150">
        <f t="shared" si="16"/>
        <v>0</v>
      </c>
      <c r="I80" s="150">
        <f t="shared" si="1"/>
        <v>0</v>
      </c>
      <c r="J80" s="161">
        <f t="shared" si="17"/>
        <v>0</v>
      </c>
    </row>
    <row r="81" spans="1:10" ht="45" customHeight="1" x14ac:dyDescent="0.25">
      <c r="A81" s="104" t="s">
        <v>392</v>
      </c>
      <c r="B81" s="95" t="s">
        <v>416</v>
      </c>
      <c r="C81" s="96" t="s">
        <v>417</v>
      </c>
      <c r="D81" s="97">
        <v>1</v>
      </c>
      <c r="E81" s="97">
        <v>0.43</v>
      </c>
      <c r="F81" s="149"/>
      <c r="G81" s="107">
        <f t="shared" si="0"/>
        <v>0.43</v>
      </c>
      <c r="H81" s="150">
        <f t="shared" si="16"/>
        <v>0</v>
      </c>
      <c r="I81" s="150">
        <f t="shared" si="1"/>
        <v>0</v>
      </c>
      <c r="J81" s="161">
        <f t="shared" si="17"/>
        <v>0</v>
      </c>
    </row>
    <row r="82" spans="1:10" ht="45" customHeight="1" x14ac:dyDescent="0.25">
      <c r="A82" s="104" t="s">
        <v>393</v>
      </c>
      <c r="B82" s="95" t="s">
        <v>418</v>
      </c>
      <c r="C82" s="96" t="s">
        <v>2</v>
      </c>
      <c r="D82" s="97">
        <v>6.86</v>
      </c>
      <c r="E82" s="97">
        <v>176.58999999999997</v>
      </c>
      <c r="F82" s="149"/>
      <c r="G82" s="107">
        <f t="shared" si="0"/>
        <v>176.58999999999997</v>
      </c>
      <c r="H82" s="150">
        <f t="shared" si="16"/>
        <v>0</v>
      </c>
      <c r="I82" s="150">
        <f t="shared" si="1"/>
        <v>0</v>
      </c>
      <c r="J82" s="161">
        <f t="shared" si="17"/>
        <v>0</v>
      </c>
    </row>
    <row r="83" spans="1:10" ht="45" customHeight="1" x14ac:dyDescent="0.25">
      <c r="A83" s="104" t="s">
        <v>394</v>
      </c>
      <c r="B83" s="95" t="s">
        <v>419</v>
      </c>
      <c r="C83" s="96" t="s">
        <v>2</v>
      </c>
      <c r="D83" s="97">
        <v>6.86</v>
      </c>
      <c r="E83" s="97">
        <v>1.6700000000000002</v>
      </c>
      <c r="F83" s="149"/>
      <c r="G83" s="107">
        <f t="shared" si="0"/>
        <v>1.6700000000000002</v>
      </c>
      <c r="H83" s="150">
        <f t="shared" si="16"/>
        <v>0</v>
      </c>
      <c r="I83" s="150">
        <f t="shared" si="1"/>
        <v>0</v>
      </c>
      <c r="J83" s="161">
        <f t="shared" si="17"/>
        <v>0</v>
      </c>
    </row>
    <row r="84" spans="1:10" ht="45" customHeight="1" x14ac:dyDescent="0.25">
      <c r="A84" s="104" t="s">
        <v>395</v>
      </c>
      <c r="B84" s="95" t="s">
        <v>420</v>
      </c>
      <c r="C84" s="96" t="s">
        <v>3</v>
      </c>
      <c r="D84" s="97">
        <v>41</v>
      </c>
      <c r="E84" s="97">
        <v>179.14999999999998</v>
      </c>
      <c r="F84" s="149"/>
      <c r="G84" s="107">
        <f t="shared" si="0"/>
        <v>179.14999999999998</v>
      </c>
      <c r="H84" s="150">
        <f t="shared" si="16"/>
        <v>0</v>
      </c>
      <c r="I84" s="150">
        <f t="shared" si="1"/>
        <v>0</v>
      </c>
      <c r="J84" s="161">
        <f t="shared" si="17"/>
        <v>0</v>
      </c>
    </row>
    <row r="85" spans="1:10" ht="45" customHeight="1" x14ac:dyDescent="0.25">
      <c r="A85" s="104" t="s">
        <v>396</v>
      </c>
      <c r="B85" s="95" t="s">
        <v>421</v>
      </c>
      <c r="C85" s="96" t="s">
        <v>3</v>
      </c>
      <c r="D85" s="97">
        <v>20</v>
      </c>
      <c r="E85" s="97">
        <v>574.02</v>
      </c>
      <c r="F85" s="149"/>
      <c r="G85" s="107">
        <f t="shared" si="0"/>
        <v>574.02</v>
      </c>
      <c r="H85" s="150">
        <f t="shared" si="16"/>
        <v>0</v>
      </c>
      <c r="I85" s="150">
        <f t="shared" si="1"/>
        <v>0</v>
      </c>
      <c r="J85" s="161">
        <f t="shared" si="17"/>
        <v>0</v>
      </c>
    </row>
    <row r="86" spans="1:10" ht="45" customHeight="1" x14ac:dyDescent="0.25">
      <c r="A86" s="104" t="s">
        <v>397</v>
      </c>
      <c r="B86" s="95" t="s">
        <v>422</v>
      </c>
      <c r="C86" s="96" t="s">
        <v>3</v>
      </c>
      <c r="D86" s="97">
        <v>6</v>
      </c>
      <c r="E86" s="97">
        <v>1010.31</v>
      </c>
      <c r="F86" s="149"/>
      <c r="G86" s="107">
        <f t="shared" si="0"/>
        <v>1010.31</v>
      </c>
      <c r="H86" s="150">
        <f t="shared" si="16"/>
        <v>0</v>
      </c>
      <c r="I86" s="150">
        <f t="shared" si="1"/>
        <v>0</v>
      </c>
      <c r="J86" s="161">
        <f t="shared" si="17"/>
        <v>0</v>
      </c>
    </row>
    <row r="87" spans="1:10" ht="45" customHeight="1" x14ac:dyDescent="0.25">
      <c r="A87" s="104" t="s">
        <v>398</v>
      </c>
      <c r="B87" s="95" t="s">
        <v>423</v>
      </c>
      <c r="C87" s="96" t="s">
        <v>6</v>
      </c>
      <c r="D87" s="97">
        <v>0.24</v>
      </c>
      <c r="E87" s="97">
        <v>1272.7299999999998</v>
      </c>
      <c r="F87" s="149"/>
      <c r="G87" s="107">
        <f t="shared" si="0"/>
        <v>1272.7299999999998</v>
      </c>
      <c r="H87" s="150">
        <f t="shared" si="16"/>
        <v>0</v>
      </c>
      <c r="I87" s="150">
        <f t="shared" si="1"/>
        <v>0</v>
      </c>
      <c r="J87" s="161">
        <f t="shared" si="17"/>
        <v>0</v>
      </c>
    </row>
    <row r="88" spans="1:10" ht="45" customHeight="1" x14ac:dyDescent="0.25">
      <c r="A88" s="104" t="s">
        <v>399</v>
      </c>
      <c r="B88" s="95" t="s">
        <v>424</v>
      </c>
      <c r="C88" s="96" t="s">
        <v>3</v>
      </c>
      <c r="D88" s="97">
        <v>2</v>
      </c>
      <c r="E88" s="97">
        <v>1278.6500000000001</v>
      </c>
      <c r="F88" s="149"/>
      <c r="G88" s="107">
        <f t="shared" si="0"/>
        <v>1278.6500000000001</v>
      </c>
      <c r="H88" s="150">
        <f t="shared" si="16"/>
        <v>0</v>
      </c>
      <c r="I88" s="150">
        <f t="shared" si="1"/>
        <v>0</v>
      </c>
      <c r="J88" s="161">
        <f t="shared" si="17"/>
        <v>0</v>
      </c>
    </row>
    <row r="89" spans="1:10" ht="45" customHeight="1" x14ac:dyDescent="0.25">
      <c r="A89" s="104" t="s">
        <v>400</v>
      </c>
      <c r="B89" s="95" t="s">
        <v>425</v>
      </c>
      <c r="C89" s="96" t="s">
        <v>6</v>
      </c>
      <c r="D89" s="97">
        <v>3.6</v>
      </c>
      <c r="E89" s="97">
        <v>558.36</v>
      </c>
      <c r="F89" s="149"/>
      <c r="G89" s="107">
        <f t="shared" si="0"/>
        <v>558.36</v>
      </c>
      <c r="H89" s="150">
        <f t="shared" si="16"/>
        <v>0</v>
      </c>
      <c r="I89" s="150">
        <f t="shared" si="1"/>
        <v>0</v>
      </c>
      <c r="J89" s="161">
        <f t="shared" si="17"/>
        <v>0</v>
      </c>
    </row>
    <row r="90" spans="1:10" ht="45" customHeight="1" x14ac:dyDescent="0.25">
      <c r="A90" s="104" t="s">
        <v>401</v>
      </c>
      <c r="B90" s="95" t="s">
        <v>426</v>
      </c>
      <c r="C90" s="96" t="s">
        <v>4</v>
      </c>
      <c r="D90" s="97">
        <v>4.03</v>
      </c>
      <c r="E90" s="97">
        <v>560.96</v>
      </c>
      <c r="F90" s="149"/>
      <c r="G90" s="107">
        <f t="shared" si="0"/>
        <v>560.96</v>
      </c>
      <c r="H90" s="150">
        <f t="shared" si="16"/>
        <v>0</v>
      </c>
      <c r="I90" s="150">
        <f t="shared" si="1"/>
        <v>0</v>
      </c>
      <c r="J90" s="161">
        <f t="shared" si="17"/>
        <v>0</v>
      </c>
    </row>
    <row r="91" spans="1:10" ht="45" customHeight="1" x14ac:dyDescent="0.25">
      <c r="A91" s="99" t="s">
        <v>207</v>
      </c>
      <c r="B91" s="100" t="s">
        <v>429</v>
      </c>
      <c r="C91" s="101"/>
      <c r="D91" s="102"/>
      <c r="E91" s="103"/>
      <c r="F91" s="103"/>
      <c r="G91" s="103"/>
      <c r="H91" s="103"/>
      <c r="I91" s="103">
        <f>ROUND(SUBTOTAL(9,I92:I100),2)</f>
        <v>0</v>
      </c>
      <c r="J91" s="162">
        <f>ROUND(SUBTOTAL(9,J92:J100),2)</f>
        <v>0</v>
      </c>
    </row>
    <row r="92" spans="1:10" ht="45" customHeight="1" x14ac:dyDescent="0.25">
      <c r="A92" s="104" t="s">
        <v>254</v>
      </c>
      <c r="B92" s="95" t="s">
        <v>430</v>
      </c>
      <c r="C92" s="96" t="s">
        <v>2</v>
      </c>
      <c r="D92" s="97">
        <v>2082.835</v>
      </c>
      <c r="E92" s="97">
        <v>232.38</v>
      </c>
      <c r="F92" s="149"/>
      <c r="G92" s="107">
        <f t="shared" ref="G92:G192" si="18">E92-F92</f>
        <v>232.38</v>
      </c>
      <c r="H92" s="150">
        <f t="shared" ref="H92:H100" si="19">ROUND(F92*(1+$J$321),2)</f>
        <v>0</v>
      </c>
      <c r="I92" s="150">
        <f t="shared" ref="I92:I191" si="20">ROUND(D92*F92,2)</f>
        <v>0</v>
      </c>
      <c r="J92" s="161">
        <f t="shared" ref="J92:J100" si="21">ROUND(I92*(1+$J$321),2)</f>
        <v>0</v>
      </c>
    </row>
    <row r="93" spans="1:10" ht="45" customHeight="1" x14ac:dyDescent="0.25">
      <c r="A93" s="104" t="s">
        <v>255</v>
      </c>
      <c r="B93" s="95" t="s">
        <v>431</v>
      </c>
      <c r="C93" s="96" t="s">
        <v>6</v>
      </c>
      <c r="D93" s="97">
        <v>48.69</v>
      </c>
      <c r="E93" s="97">
        <v>24.569999999999997</v>
      </c>
      <c r="F93" s="149"/>
      <c r="G93" s="107">
        <f t="shared" si="18"/>
        <v>24.569999999999997</v>
      </c>
      <c r="H93" s="150">
        <f t="shared" si="19"/>
        <v>0</v>
      </c>
      <c r="I93" s="150">
        <f t="shared" si="20"/>
        <v>0</v>
      </c>
      <c r="J93" s="161">
        <f t="shared" si="21"/>
        <v>0</v>
      </c>
    </row>
    <row r="94" spans="1:10" ht="45" customHeight="1" x14ac:dyDescent="0.25">
      <c r="A94" s="104" t="s">
        <v>256</v>
      </c>
      <c r="B94" s="95" t="s">
        <v>432</v>
      </c>
      <c r="C94" s="96" t="s">
        <v>6</v>
      </c>
      <c r="D94" s="97">
        <v>861.13</v>
      </c>
      <c r="E94" s="97">
        <v>112.01</v>
      </c>
      <c r="F94" s="149"/>
      <c r="G94" s="107">
        <f t="shared" si="18"/>
        <v>112.01</v>
      </c>
      <c r="H94" s="150">
        <f t="shared" si="19"/>
        <v>0</v>
      </c>
      <c r="I94" s="150">
        <f t="shared" si="20"/>
        <v>0</v>
      </c>
      <c r="J94" s="161">
        <f t="shared" si="21"/>
        <v>0</v>
      </c>
    </row>
    <row r="95" spans="1:10" ht="45" customHeight="1" x14ac:dyDescent="0.25">
      <c r="A95" s="104" t="s">
        <v>257</v>
      </c>
      <c r="B95" s="95" t="s">
        <v>433</v>
      </c>
      <c r="C95" s="96" t="s">
        <v>6</v>
      </c>
      <c r="D95" s="97">
        <v>594.62</v>
      </c>
      <c r="E95" s="97">
        <v>137.22</v>
      </c>
      <c r="F95" s="149"/>
      <c r="G95" s="107">
        <f t="shared" si="18"/>
        <v>137.22</v>
      </c>
      <c r="H95" s="150">
        <f t="shared" si="19"/>
        <v>0</v>
      </c>
      <c r="I95" s="150">
        <f t="shared" si="20"/>
        <v>0</v>
      </c>
      <c r="J95" s="161">
        <f t="shared" si="21"/>
        <v>0</v>
      </c>
    </row>
    <row r="96" spans="1:10" ht="45" customHeight="1" x14ac:dyDescent="0.25">
      <c r="A96" s="104" t="s">
        <v>258</v>
      </c>
      <c r="B96" s="95" t="s">
        <v>434</v>
      </c>
      <c r="C96" s="96" t="s">
        <v>6</v>
      </c>
      <c r="D96" s="97">
        <v>73.25</v>
      </c>
      <c r="E96" s="97">
        <v>214.72</v>
      </c>
      <c r="F96" s="149"/>
      <c r="G96" s="107">
        <f t="shared" si="18"/>
        <v>214.72</v>
      </c>
      <c r="H96" s="150">
        <f t="shared" si="19"/>
        <v>0</v>
      </c>
      <c r="I96" s="150">
        <f t="shared" si="20"/>
        <v>0</v>
      </c>
      <c r="J96" s="161">
        <f t="shared" si="21"/>
        <v>0</v>
      </c>
    </row>
    <row r="97" spans="1:10" ht="45" customHeight="1" x14ac:dyDescent="0.25">
      <c r="A97" s="104" t="s">
        <v>259</v>
      </c>
      <c r="B97" s="108" t="s">
        <v>435</v>
      </c>
      <c r="C97" s="144" t="s">
        <v>2</v>
      </c>
      <c r="D97" s="145">
        <v>98.45</v>
      </c>
      <c r="E97" s="145">
        <v>325.39</v>
      </c>
      <c r="F97" s="149"/>
      <c r="G97" s="146">
        <f t="shared" si="18"/>
        <v>325.39</v>
      </c>
      <c r="H97" s="150">
        <f t="shared" si="19"/>
        <v>0</v>
      </c>
      <c r="I97" s="150">
        <f t="shared" si="20"/>
        <v>0</v>
      </c>
      <c r="J97" s="161">
        <f t="shared" si="21"/>
        <v>0</v>
      </c>
    </row>
    <row r="98" spans="1:10" ht="45" customHeight="1" x14ac:dyDescent="0.25">
      <c r="A98" s="104" t="s">
        <v>260</v>
      </c>
      <c r="B98" s="95" t="s">
        <v>436</v>
      </c>
      <c r="C98" s="96" t="s">
        <v>2</v>
      </c>
      <c r="D98" s="97">
        <v>46.5</v>
      </c>
      <c r="E98" s="97">
        <v>76.460000000000008</v>
      </c>
      <c r="F98" s="149"/>
      <c r="G98" s="107">
        <f t="shared" si="18"/>
        <v>76.460000000000008</v>
      </c>
      <c r="H98" s="150">
        <f t="shared" si="19"/>
        <v>0</v>
      </c>
      <c r="I98" s="150">
        <f t="shared" si="20"/>
        <v>0</v>
      </c>
      <c r="J98" s="161">
        <f t="shared" si="21"/>
        <v>0</v>
      </c>
    </row>
    <row r="99" spans="1:10" ht="45" customHeight="1" x14ac:dyDescent="0.25">
      <c r="A99" s="104" t="s">
        <v>427</v>
      </c>
      <c r="B99" s="108" t="s">
        <v>437</v>
      </c>
      <c r="C99" s="144" t="s">
        <v>2</v>
      </c>
      <c r="D99" s="145">
        <v>30.45</v>
      </c>
      <c r="E99" s="145">
        <v>265.42</v>
      </c>
      <c r="F99" s="149"/>
      <c r="G99" s="146">
        <f t="shared" ref="G99:G100" si="22">E99-F99</f>
        <v>265.42</v>
      </c>
      <c r="H99" s="150">
        <f t="shared" si="19"/>
        <v>0</v>
      </c>
      <c r="I99" s="150">
        <f t="shared" ref="I99:I100" si="23">ROUND(D99*F99,2)</f>
        <v>0</v>
      </c>
      <c r="J99" s="161">
        <f t="shared" si="21"/>
        <v>0</v>
      </c>
    </row>
    <row r="100" spans="1:10" ht="45" customHeight="1" x14ac:dyDescent="0.25">
      <c r="A100" s="104" t="s">
        <v>428</v>
      </c>
      <c r="B100" s="95" t="s">
        <v>438</v>
      </c>
      <c r="C100" s="96" t="s">
        <v>2</v>
      </c>
      <c r="D100" s="97">
        <v>7</v>
      </c>
      <c r="E100" s="97">
        <v>2370.1699999999996</v>
      </c>
      <c r="F100" s="149"/>
      <c r="G100" s="107">
        <f t="shared" si="22"/>
        <v>2370.1699999999996</v>
      </c>
      <c r="H100" s="150">
        <f t="shared" si="19"/>
        <v>0</v>
      </c>
      <c r="I100" s="150">
        <f t="shared" si="23"/>
        <v>0</v>
      </c>
      <c r="J100" s="161">
        <f t="shared" si="21"/>
        <v>0</v>
      </c>
    </row>
    <row r="101" spans="1:10" ht="45" customHeight="1" x14ac:dyDescent="0.25">
      <c r="A101" s="99" t="s">
        <v>439</v>
      </c>
      <c r="B101" s="100" t="s">
        <v>440</v>
      </c>
      <c r="C101" s="101"/>
      <c r="D101" s="102"/>
      <c r="E101" s="103"/>
      <c r="F101" s="103"/>
      <c r="G101" s="103"/>
      <c r="H101" s="103"/>
      <c r="I101" s="103">
        <f>ROUND(SUBTOTAL(9,I102:I110),2)</f>
        <v>0</v>
      </c>
      <c r="J101" s="162">
        <f>ROUND(SUBTOTAL(9,J102:J110),2)</f>
        <v>0</v>
      </c>
    </row>
    <row r="102" spans="1:10" ht="45" customHeight="1" x14ac:dyDescent="0.25">
      <c r="A102" s="143" t="s">
        <v>441</v>
      </c>
      <c r="B102" s="108" t="s">
        <v>450</v>
      </c>
      <c r="C102" s="144" t="s">
        <v>2</v>
      </c>
      <c r="D102" s="145">
        <v>704.65899999999988</v>
      </c>
      <c r="E102" s="145">
        <v>125.92999999999999</v>
      </c>
      <c r="F102" s="149"/>
      <c r="G102" s="146">
        <f t="shared" si="18"/>
        <v>125.92999999999999</v>
      </c>
      <c r="H102" s="150">
        <f t="shared" ref="H102:H110" si="24">ROUND(F102*(1+$J$321),2)</f>
        <v>0</v>
      </c>
      <c r="I102" s="150">
        <f t="shared" si="20"/>
        <v>0</v>
      </c>
      <c r="J102" s="161">
        <f t="shared" ref="J102:J110" si="25">ROUND(I102*(1+$J$321),2)</f>
        <v>0</v>
      </c>
    </row>
    <row r="103" spans="1:10" ht="45" customHeight="1" x14ac:dyDescent="0.25">
      <c r="A103" s="143" t="s">
        <v>442</v>
      </c>
      <c r="B103" s="95" t="s">
        <v>451</v>
      </c>
      <c r="C103" s="96" t="s">
        <v>2</v>
      </c>
      <c r="D103" s="97">
        <v>439.30200000000002</v>
      </c>
      <c r="E103" s="97">
        <v>108.54</v>
      </c>
      <c r="F103" s="149"/>
      <c r="G103" s="107">
        <f t="shared" si="18"/>
        <v>108.54</v>
      </c>
      <c r="H103" s="150">
        <f t="shared" si="24"/>
        <v>0</v>
      </c>
      <c r="I103" s="150">
        <f t="shared" si="20"/>
        <v>0</v>
      </c>
      <c r="J103" s="161">
        <f t="shared" si="25"/>
        <v>0</v>
      </c>
    </row>
    <row r="104" spans="1:10" ht="45" customHeight="1" x14ac:dyDescent="0.25">
      <c r="A104" s="143" t="s">
        <v>443</v>
      </c>
      <c r="B104" s="95" t="s">
        <v>452</v>
      </c>
      <c r="C104" s="96" t="s">
        <v>2</v>
      </c>
      <c r="D104" s="97">
        <v>156.94999999999999</v>
      </c>
      <c r="E104" s="97">
        <v>57.63000000000001</v>
      </c>
      <c r="F104" s="149"/>
      <c r="G104" s="107">
        <f t="shared" si="18"/>
        <v>57.63000000000001</v>
      </c>
      <c r="H104" s="150">
        <f t="shared" si="24"/>
        <v>0</v>
      </c>
      <c r="I104" s="150">
        <f t="shared" si="20"/>
        <v>0</v>
      </c>
      <c r="J104" s="161">
        <f t="shared" si="25"/>
        <v>0</v>
      </c>
    </row>
    <row r="105" spans="1:10" ht="45" customHeight="1" x14ac:dyDescent="0.25">
      <c r="A105" s="143" t="s">
        <v>444</v>
      </c>
      <c r="B105" s="108" t="s">
        <v>453</v>
      </c>
      <c r="C105" s="144" t="s">
        <v>2</v>
      </c>
      <c r="D105" s="145">
        <v>365.38499999999999</v>
      </c>
      <c r="E105" s="145">
        <v>71.89</v>
      </c>
      <c r="F105" s="149"/>
      <c r="G105" s="146">
        <f t="shared" si="18"/>
        <v>71.89</v>
      </c>
      <c r="H105" s="150">
        <f t="shared" si="24"/>
        <v>0</v>
      </c>
      <c r="I105" s="150">
        <f t="shared" si="20"/>
        <v>0</v>
      </c>
      <c r="J105" s="161">
        <f t="shared" si="25"/>
        <v>0</v>
      </c>
    </row>
    <row r="106" spans="1:10" ht="45" customHeight="1" x14ac:dyDescent="0.25">
      <c r="A106" s="143" t="s">
        <v>445</v>
      </c>
      <c r="B106" s="95" t="s">
        <v>198</v>
      </c>
      <c r="C106" s="96" t="s">
        <v>2</v>
      </c>
      <c r="D106" s="97">
        <v>21.404500000000002</v>
      </c>
      <c r="E106" s="97">
        <v>145.97999999999999</v>
      </c>
      <c r="F106" s="149"/>
      <c r="G106" s="107">
        <f t="shared" si="18"/>
        <v>145.97999999999999</v>
      </c>
      <c r="H106" s="150">
        <f t="shared" si="24"/>
        <v>0</v>
      </c>
      <c r="I106" s="150">
        <f t="shared" si="20"/>
        <v>0</v>
      </c>
      <c r="J106" s="161">
        <f t="shared" si="25"/>
        <v>0</v>
      </c>
    </row>
    <row r="107" spans="1:10" ht="45" customHeight="1" x14ac:dyDescent="0.25">
      <c r="A107" s="143" t="s">
        <v>446</v>
      </c>
      <c r="B107" s="95" t="s">
        <v>454</v>
      </c>
      <c r="C107" s="96" t="s">
        <v>2</v>
      </c>
      <c r="D107" s="97">
        <v>304.69</v>
      </c>
      <c r="E107" s="97">
        <v>5.49</v>
      </c>
      <c r="F107" s="149"/>
      <c r="G107" s="107">
        <f t="shared" si="18"/>
        <v>5.49</v>
      </c>
      <c r="H107" s="150">
        <f t="shared" si="24"/>
        <v>0</v>
      </c>
      <c r="I107" s="150">
        <f t="shared" si="20"/>
        <v>0</v>
      </c>
      <c r="J107" s="161">
        <f t="shared" si="25"/>
        <v>0</v>
      </c>
    </row>
    <row r="108" spans="1:10" ht="45" customHeight="1" x14ac:dyDescent="0.25">
      <c r="A108" s="143" t="s">
        <v>447</v>
      </c>
      <c r="B108" s="95" t="s">
        <v>455</v>
      </c>
      <c r="C108" s="96" t="s">
        <v>2</v>
      </c>
      <c r="D108" s="97">
        <v>304.69</v>
      </c>
      <c r="E108" s="97">
        <v>65.37</v>
      </c>
      <c r="F108" s="149"/>
      <c r="G108" s="107">
        <f t="shared" si="18"/>
        <v>65.37</v>
      </c>
      <c r="H108" s="150">
        <f t="shared" si="24"/>
        <v>0</v>
      </c>
      <c r="I108" s="150">
        <f t="shared" si="20"/>
        <v>0</v>
      </c>
      <c r="J108" s="161">
        <f t="shared" si="25"/>
        <v>0</v>
      </c>
    </row>
    <row r="109" spans="1:10" ht="45" customHeight="1" x14ac:dyDescent="0.25">
      <c r="A109" s="143" t="s">
        <v>448</v>
      </c>
      <c r="B109" s="95" t="s">
        <v>456</v>
      </c>
      <c r="C109" s="96" t="s">
        <v>4</v>
      </c>
      <c r="D109" s="97">
        <v>5.0859740000000002</v>
      </c>
      <c r="E109" s="97">
        <v>905.1099999999999</v>
      </c>
      <c r="F109" s="149"/>
      <c r="G109" s="107">
        <f t="shared" ref="G109:G110" si="26">E109-F109</f>
        <v>905.1099999999999</v>
      </c>
      <c r="H109" s="150">
        <f t="shared" si="24"/>
        <v>0</v>
      </c>
      <c r="I109" s="150">
        <f t="shared" ref="I109:I110" si="27">ROUND(D109*F109,2)</f>
        <v>0</v>
      </c>
      <c r="J109" s="161">
        <f t="shared" si="25"/>
        <v>0</v>
      </c>
    </row>
    <row r="110" spans="1:10" ht="45" customHeight="1" x14ac:dyDescent="0.25">
      <c r="A110" s="143" t="s">
        <v>449</v>
      </c>
      <c r="B110" s="95" t="s">
        <v>457</v>
      </c>
      <c r="C110" s="96" t="s">
        <v>4</v>
      </c>
      <c r="D110" s="97">
        <v>29.87</v>
      </c>
      <c r="E110" s="97">
        <v>108.64</v>
      </c>
      <c r="F110" s="149"/>
      <c r="G110" s="107">
        <f t="shared" si="26"/>
        <v>108.64</v>
      </c>
      <c r="H110" s="150">
        <f t="shared" si="24"/>
        <v>0</v>
      </c>
      <c r="I110" s="150">
        <f t="shared" si="27"/>
        <v>0</v>
      </c>
      <c r="J110" s="161">
        <f t="shared" si="25"/>
        <v>0</v>
      </c>
    </row>
    <row r="111" spans="1:10" ht="45" customHeight="1" x14ac:dyDescent="0.25">
      <c r="A111" s="99" t="s">
        <v>458</v>
      </c>
      <c r="B111" s="100" t="s">
        <v>196</v>
      </c>
      <c r="C111" s="101"/>
      <c r="D111" s="102"/>
      <c r="E111" s="103"/>
      <c r="F111" s="103"/>
      <c r="G111" s="103"/>
      <c r="H111" s="103"/>
      <c r="I111" s="103">
        <f>ROUND(SUBTOTAL(9,I112:I121),2)</f>
        <v>0</v>
      </c>
      <c r="J111" s="162">
        <f>ROUND(SUBTOTAL(9,J112:J121),2)</f>
        <v>0</v>
      </c>
    </row>
    <row r="112" spans="1:10" ht="45" customHeight="1" x14ac:dyDescent="0.25">
      <c r="A112" s="143" t="s">
        <v>459</v>
      </c>
      <c r="B112" s="108" t="s">
        <v>460</v>
      </c>
      <c r="C112" s="144" t="s">
        <v>2</v>
      </c>
      <c r="D112" s="145">
        <v>359.28999999999996</v>
      </c>
      <c r="E112" s="145">
        <v>108.87</v>
      </c>
      <c r="F112" s="149"/>
      <c r="G112" s="146">
        <f t="shared" ref="G112:G120" si="28">E112-F112</f>
        <v>108.87</v>
      </c>
      <c r="H112" s="150">
        <f t="shared" ref="H112:H121" si="29">ROUND(F112*(1+$J$321),2)</f>
        <v>0</v>
      </c>
      <c r="I112" s="150">
        <f t="shared" ref="I112:I120" si="30">ROUND(D112*F112,2)</f>
        <v>0</v>
      </c>
      <c r="J112" s="161">
        <f t="shared" ref="J112:J121" si="31">ROUND(I112*(1+$J$321),2)</f>
        <v>0</v>
      </c>
    </row>
    <row r="113" spans="1:10" ht="45" customHeight="1" x14ac:dyDescent="0.25">
      <c r="A113" s="143" t="s">
        <v>461</v>
      </c>
      <c r="B113" s="95" t="s">
        <v>462</v>
      </c>
      <c r="C113" s="96" t="s">
        <v>2</v>
      </c>
      <c r="D113" s="97">
        <v>2591.3480000000004</v>
      </c>
      <c r="E113" s="97">
        <v>13.290000000000001</v>
      </c>
      <c r="F113" s="149"/>
      <c r="G113" s="107">
        <f t="shared" si="28"/>
        <v>13.290000000000001</v>
      </c>
      <c r="H113" s="150">
        <f t="shared" si="29"/>
        <v>0</v>
      </c>
      <c r="I113" s="150">
        <f t="shared" si="30"/>
        <v>0</v>
      </c>
      <c r="J113" s="161">
        <f t="shared" si="31"/>
        <v>0</v>
      </c>
    </row>
    <row r="114" spans="1:10" ht="45" customHeight="1" x14ac:dyDescent="0.25">
      <c r="A114" s="143" t="s">
        <v>463</v>
      </c>
      <c r="B114" s="95" t="s">
        <v>464</v>
      </c>
      <c r="C114" s="96" t="s">
        <v>2</v>
      </c>
      <c r="D114" s="97">
        <v>2593.5080000000003</v>
      </c>
      <c r="E114" s="97">
        <v>49.180000000000007</v>
      </c>
      <c r="F114" s="149"/>
      <c r="G114" s="107">
        <f t="shared" si="28"/>
        <v>49.180000000000007</v>
      </c>
      <c r="H114" s="150">
        <f t="shared" si="29"/>
        <v>0</v>
      </c>
      <c r="I114" s="150">
        <f t="shared" si="30"/>
        <v>0</v>
      </c>
      <c r="J114" s="161">
        <f t="shared" si="31"/>
        <v>0</v>
      </c>
    </row>
    <row r="115" spans="1:10" ht="45" customHeight="1" x14ac:dyDescent="0.25">
      <c r="A115" s="143" t="s">
        <v>465</v>
      </c>
      <c r="B115" s="108" t="s">
        <v>466</v>
      </c>
      <c r="C115" s="144" t="s">
        <v>2</v>
      </c>
      <c r="D115" s="145">
        <v>1876.3100000000004</v>
      </c>
      <c r="E115" s="145">
        <v>232.96</v>
      </c>
      <c r="F115" s="149"/>
      <c r="G115" s="146">
        <f t="shared" si="28"/>
        <v>232.96</v>
      </c>
      <c r="H115" s="150">
        <f t="shared" si="29"/>
        <v>0</v>
      </c>
      <c r="I115" s="150">
        <f t="shared" si="30"/>
        <v>0</v>
      </c>
      <c r="J115" s="161">
        <f t="shared" si="31"/>
        <v>0</v>
      </c>
    </row>
    <row r="116" spans="1:10" ht="45" customHeight="1" x14ac:dyDescent="0.25">
      <c r="A116" s="143" t="s">
        <v>467</v>
      </c>
      <c r="B116" s="95" t="s">
        <v>468</v>
      </c>
      <c r="C116" s="96" t="s">
        <v>2</v>
      </c>
      <c r="D116" s="97">
        <v>256.87</v>
      </c>
      <c r="E116" s="97">
        <v>58.75</v>
      </c>
      <c r="F116" s="149"/>
      <c r="G116" s="107">
        <f t="shared" si="28"/>
        <v>58.75</v>
      </c>
      <c r="H116" s="150">
        <f t="shared" si="29"/>
        <v>0</v>
      </c>
      <c r="I116" s="150">
        <f t="shared" si="30"/>
        <v>0</v>
      </c>
      <c r="J116" s="161">
        <f t="shared" si="31"/>
        <v>0</v>
      </c>
    </row>
    <row r="117" spans="1:10" ht="45" customHeight="1" x14ac:dyDescent="0.25">
      <c r="A117" s="143" t="s">
        <v>469</v>
      </c>
      <c r="B117" s="95" t="s">
        <v>470</v>
      </c>
      <c r="C117" s="96" t="s">
        <v>2</v>
      </c>
      <c r="D117" s="97">
        <v>31.64</v>
      </c>
      <c r="E117" s="97">
        <v>130.10000000000002</v>
      </c>
      <c r="F117" s="149"/>
      <c r="G117" s="107">
        <f t="shared" si="28"/>
        <v>130.10000000000002</v>
      </c>
      <c r="H117" s="150">
        <f t="shared" si="29"/>
        <v>0</v>
      </c>
      <c r="I117" s="150">
        <f t="shared" si="30"/>
        <v>0</v>
      </c>
      <c r="J117" s="161">
        <f t="shared" si="31"/>
        <v>0</v>
      </c>
    </row>
    <row r="118" spans="1:10" ht="45" customHeight="1" x14ac:dyDescent="0.25">
      <c r="A118" s="143" t="s">
        <v>471</v>
      </c>
      <c r="B118" s="95" t="s">
        <v>472</v>
      </c>
      <c r="C118" s="96" t="s">
        <v>2</v>
      </c>
      <c r="D118" s="97">
        <v>5.18</v>
      </c>
      <c r="E118" s="97">
        <v>61.19</v>
      </c>
      <c r="F118" s="149"/>
      <c r="G118" s="107">
        <f t="shared" si="28"/>
        <v>61.19</v>
      </c>
      <c r="H118" s="150">
        <f t="shared" si="29"/>
        <v>0</v>
      </c>
      <c r="I118" s="150">
        <f t="shared" si="30"/>
        <v>0</v>
      </c>
      <c r="J118" s="161">
        <f t="shared" si="31"/>
        <v>0</v>
      </c>
    </row>
    <row r="119" spans="1:10" ht="45" customHeight="1" x14ac:dyDescent="0.25">
      <c r="A119" s="143" t="s">
        <v>473</v>
      </c>
      <c r="B119" s="95" t="s">
        <v>474</v>
      </c>
      <c r="C119" s="96" t="s">
        <v>2</v>
      </c>
      <c r="D119" s="97">
        <v>5.18</v>
      </c>
      <c r="E119" s="97">
        <v>59.77</v>
      </c>
      <c r="F119" s="149"/>
      <c r="G119" s="107">
        <f t="shared" si="28"/>
        <v>59.77</v>
      </c>
      <c r="H119" s="150">
        <f t="shared" si="29"/>
        <v>0</v>
      </c>
      <c r="I119" s="150">
        <f t="shared" si="30"/>
        <v>0</v>
      </c>
      <c r="J119" s="161">
        <f t="shared" si="31"/>
        <v>0</v>
      </c>
    </row>
    <row r="120" spans="1:10" ht="45" customHeight="1" x14ac:dyDescent="0.25">
      <c r="A120" s="143" t="s">
        <v>475</v>
      </c>
      <c r="B120" s="95" t="s">
        <v>476</v>
      </c>
      <c r="C120" s="96" t="s">
        <v>6</v>
      </c>
      <c r="D120" s="97">
        <v>1.7</v>
      </c>
      <c r="E120" s="97">
        <v>130.39999999999998</v>
      </c>
      <c r="F120" s="149"/>
      <c r="G120" s="107">
        <f t="shared" si="28"/>
        <v>130.39999999999998</v>
      </c>
      <c r="H120" s="150">
        <f t="shared" si="29"/>
        <v>0</v>
      </c>
      <c r="I120" s="150">
        <f t="shared" si="30"/>
        <v>0</v>
      </c>
      <c r="J120" s="161">
        <f t="shared" si="31"/>
        <v>0</v>
      </c>
    </row>
    <row r="121" spans="1:10" ht="45" customHeight="1" x14ac:dyDescent="0.25">
      <c r="A121" s="143" t="s">
        <v>477</v>
      </c>
      <c r="B121" s="95" t="s">
        <v>478</v>
      </c>
      <c r="C121" s="96" t="s">
        <v>6</v>
      </c>
      <c r="D121" s="97">
        <v>289.51</v>
      </c>
      <c r="E121" s="97">
        <v>70.33</v>
      </c>
      <c r="F121" s="149"/>
      <c r="G121" s="107">
        <f t="shared" ref="G121" si="32">E121-F121</f>
        <v>70.33</v>
      </c>
      <c r="H121" s="150">
        <f t="shared" si="29"/>
        <v>0</v>
      </c>
      <c r="I121" s="150">
        <f t="shared" ref="I121" si="33">ROUND(D121*F121,2)</f>
        <v>0</v>
      </c>
      <c r="J121" s="161">
        <f t="shared" si="31"/>
        <v>0</v>
      </c>
    </row>
    <row r="122" spans="1:10" ht="45" customHeight="1" x14ac:dyDescent="0.25">
      <c r="A122" s="99" t="s">
        <v>479</v>
      </c>
      <c r="B122" s="100" t="s">
        <v>195</v>
      </c>
      <c r="C122" s="101"/>
      <c r="D122" s="102"/>
      <c r="E122" s="103"/>
      <c r="F122" s="103"/>
      <c r="G122" s="103"/>
      <c r="H122" s="103"/>
      <c r="I122" s="103">
        <f>ROUND(SUBTOTAL(9,I123:I135),2)</f>
        <v>0</v>
      </c>
      <c r="J122" s="162">
        <f>ROUND(SUBTOTAL(9,J123:J135),2)</f>
        <v>0</v>
      </c>
    </row>
    <row r="123" spans="1:10" ht="45" customHeight="1" x14ac:dyDescent="0.25">
      <c r="A123" s="143" t="s">
        <v>480</v>
      </c>
      <c r="B123" s="108" t="s">
        <v>481</v>
      </c>
      <c r="C123" s="144" t="s">
        <v>2</v>
      </c>
      <c r="D123" s="145">
        <v>4540.5700000000006</v>
      </c>
      <c r="E123" s="145">
        <v>5.0199999999999996</v>
      </c>
      <c r="F123" s="149"/>
      <c r="G123" s="146">
        <f t="shared" ref="G123:G132" si="34">E123-F123</f>
        <v>5.0199999999999996</v>
      </c>
      <c r="H123" s="150">
        <f t="shared" ref="H123:H135" si="35">ROUND(F123*(1+$J$321),2)</f>
        <v>0</v>
      </c>
      <c r="I123" s="150">
        <f t="shared" ref="I123:I132" si="36">ROUND(D123*F123,2)</f>
        <v>0</v>
      </c>
      <c r="J123" s="161">
        <f t="shared" ref="J123:J135" si="37">ROUND(I123*(1+$J$321),2)</f>
        <v>0</v>
      </c>
    </row>
    <row r="124" spans="1:10" ht="45" customHeight="1" x14ac:dyDescent="0.25">
      <c r="A124" s="143" t="s">
        <v>482</v>
      </c>
      <c r="B124" s="95" t="s">
        <v>483</v>
      </c>
      <c r="C124" s="96" t="s">
        <v>2</v>
      </c>
      <c r="D124" s="97">
        <v>4518.97</v>
      </c>
      <c r="E124" s="97">
        <v>17.2</v>
      </c>
      <c r="F124" s="149"/>
      <c r="G124" s="107">
        <f t="shared" si="34"/>
        <v>17.2</v>
      </c>
      <c r="H124" s="150">
        <f t="shared" si="35"/>
        <v>0</v>
      </c>
      <c r="I124" s="150">
        <f t="shared" si="36"/>
        <v>0</v>
      </c>
      <c r="J124" s="161">
        <f t="shared" si="37"/>
        <v>0</v>
      </c>
    </row>
    <row r="125" spans="1:10" ht="45" customHeight="1" x14ac:dyDescent="0.25">
      <c r="A125" s="143" t="s">
        <v>484</v>
      </c>
      <c r="B125" s="95" t="s">
        <v>202</v>
      </c>
      <c r="C125" s="96" t="s">
        <v>2</v>
      </c>
      <c r="D125" s="97">
        <v>3245.7491000000005</v>
      </c>
      <c r="E125" s="97">
        <v>21.73</v>
      </c>
      <c r="F125" s="149"/>
      <c r="G125" s="107">
        <f t="shared" si="34"/>
        <v>21.73</v>
      </c>
      <c r="H125" s="150">
        <f t="shared" si="35"/>
        <v>0</v>
      </c>
      <c r="I125" s="150">
        <f t="shared" si="36"/>
        <v>0</v>
      </c>
      <c r="J125" s="161">
        <f t="shared" si="37"/>
        <v>0</v>
      </c>
    </row>
    <row r="126" spans="1:10" ht="45" customHeight="1" x14ac:dyDescent="0.25">
      <c r="A126" s="143" t="s">
        <v>485</v>
      </c>
      <c r="B126" s="108" t="s">
        <v>486</v>
      </c>
      <c r="C126" s="144" t="s">
        <v>2</v>
      </c>
      <c r="D126" s="145">
        <v>5.18</v>
      </c>
      <c r="E126" s="145">
        <v>17.690000000000001</v>
      </c>
      <c r="F126" s="149"/>
      <c r="G126" s="146">
        <f t="shared" si="34"/>
        <v>17.690000000000001</v>
      </c>
      <c r="H126" s="150">
        <f t="shared" si="35"/>
        <v>0</v>
      </c>
      <c r="I126" s="150">
        <f t="shared" si="36"/>
        <v>0</v>
      </c>
      <c r="J126" s="161">
        <f t="shared" si="37"/>
        <v>0</v>
      </c>
    </row>
    <row r="127" spans="1:10" ht="45" customHeight="1" x14ac:dyDescent="0.25">
      <c r="A127" s="143" t="s">
        <v>487</v>
      </c>
      <c r="B127" s="95" t="s">
        <v>156</v>
      </c>
      <c r="C127" s="96" t="s">
        <v>2</v>
      </c>
      <c r="D127" s="97">
        <v>19.100000000000001</v>
      </c>
      <c r="E127" s="97">
        <v>30.34</v>
      </c>
      <c r="F127" s="149"/>
      <c r="G127" s="107">
        <f t="shared" si="34"/>
        <v>30.34</v>
      </c>
      <c r="H127" s="150">
        <f t="shared" si="35"/>
        <v>0</v>
      </c>
      <c r="I127" s="150">
        <f t="shared" si="36"/>
        <v>0</v>
      </c>
      <c r="J127" s="161">
        <f t="shared" si="37"/>
        <v>0</v>
      </c>
    </row>
    <row r="128" spans="1:10" ht="45" customHeight="1" x14ac:dyDescent="0.25">
      <c r="A128" s="143" t="s">
        <v>488</v>
      </c>
      <c r="B128" s="95" t="s">
        <v>157</v>
      </c>
      <c r="C128" s="96" t="s">
        <v>2</v>
      </c>
      <c r="D128" s="97">
        <v>19.100000000000001</v>
      </c>
      <c r="E128" s="97">
        <v>30.96</v>
      </c>
      <c r="F128" s="149"/>
      <c r="G128" s="107">
        <f t="shared" si="34"/>
        <v>30.96</v>
      </c>
      <c r="H128" s="150">
        <f t="shared" si="35"/>
        <v>0</v>
      </c>
      <c r="I128" s="150">
        <f t="shared" si="36"/>
        <v>0</v>
      </c>
      <c r="J128" s="161">
        <f t="shared" si="37"/>
        <v>0</v>
      </c>
    </row>
    <row r="129" spans="1:10" ht="45" customHeight="1" x14ac:dyDescent="0.25">
      <c r="A129" s="143" t="s">
        <v>489</v>
      </c>
      <c r="B129" s="95" t="s">
        <v>490</v>
      </c>
      <c r="C129" s="96" t="s">
        <v>2</v>
      </c>
      <c r="D129" s="97">
        <v>21.6</v>
      </c>
      <c r="E129" s="97">
        <v>14.71</v>
      </c>
      <c r="F129" s="149"/>
      <c r="G129" s="107">
        <f t="shared" si="34"/>
        <v>14.71</v>
      </c>
      <c r="H129" s="150">
        <f t="shared" si="35"/>
        <v>0</v>
      </c>
      <c r="I129" s="150">
        <f t="shared" si="36"/>
        <v>0</v>
      </c>
      <c r="J129" s="161">
        <f t="shared" si="37"/>
        <v>0</v>
      </c>
    </row>
    <row r="130" spans="1:10" ht="45" customHeight="1" x14ac:dyDescent="0.25">
      <c r="A130" s="143" t="s">
        <v>491</v>
      </c>
      <c r="B130" s="95" t="s">
        <v>492</v>
      </c>
      <c r="C130" s="96" t="s">
        <v>7</v>
      </c>
      <c r="D130" s="97">
        <v>29421.52</v>
      </c>
      <c r="E130" s="97">
        <v>4.5599999999999996</v>
      </c>
      <c r="F130" s="149"/>
      <c r="G130" s="107">
        <f t="shared" si="34"/>
        <v>4.5599999999999996</v>
      </c>
      <c r="H130" s="150">
        <f t="shared" si="35"/>
        <v>0</v>
      </c>
      <c r="I130" s="150">
        <f t="shared" si="36"/>
        <v>0</v>
      </c>
      <c r="J130" s="161">
        <f t="shared" si="37"/>
        <v>0</v>
      </c>
    </row>
    <row r="131" spans="1:10" ht="45" customHeight="1" x14ac:dyDescent="0.25">
      <c r="A131" s="143" t="s">
        <v>493</v>
      </c>
      <c r="B131" s="95" t="s">
        <v>494</v>
      </c>
      <c r="C131" s="96" t="s">
        <v>2</v>
      </c>
      <c r="D131" s="97">
        <v>109.54</v>
      </c>
      <c r="E131" s="97">
        <v>25.96</v>
      </c>
      <c r="F131" s="149"/>
      <c r="G131" s="107">
        <f t="shared" si="34"/>
        <v>25.96</v>
      </c>
      <c r="H131" s="150">
        <f t="shared" si="35"/>
        <v>0</v>
      </c>
      <c r="I131" s="150">
        <f t="shared" si="36"/>
        <v>0</v>
      </c>
      <c r="J131" s="161">
        <f t="shared" si="37"/>
        <v>0</v>
      </c>
    </row>
    <row r="132" spans="1:10" ht="45" customHeight="1" x14ac:dyDescent="0.25">
      <c r="A132" s="143" t="s">
        <v>495</v>
      </c>
      <c r="B132" s="95" t="s">
        <v>496</v>
      </c>
      <c r="C132" s="96" t="s">
        <v>2</v>
      </c>
      <c r="D132" s="97">
        <v>46.5</v>
      </c>
      <c r="E132" s="97">
        <v>39.49</v>
      </c>
      <c r="F132" s="149"/>
      <c r="G132" s="107">
        <f t="shared" si="34"/>
        <v>39.49</v>
      </c>
      <c r="H132" s="150">
        <f t="shared" si="35"/>
        <v>0</v>
      </c>
      <c r="I132" s="150">
        <f t="shared" si="36"/>
        <v>0</v>
      </c>
      <c r="J132" s="161">
        <f t="shared" si="37"/>
        <v>0</v>
      </c>
    </row>
    <row r="133" spans="1:10" ht="45" customHeight="1" x14ac:dyDescent="0.25">
      <c r="A133" s="143" t="s">
        <v>497</v>
      </c>
      <c r="B133" s="95" t="s">
        <v>498</v>
      </c>
      <c r="C133" s="96" t="s">
        <v>2</v>
      </c>
      <c r="D133" s="97">
        <v>46.5</v>
      </c>
      <c r="E133" s="97">
        <v>6.2299999999999995</v>
      </c>
      <c r="F133" s="149"/>
      <c r="G133" s="107">
        <f t="shared" ref="G133:G135" si="38">E133-F133</f>
        <v>6.2299999999999995</v>
      </c>
      <c r="H133" s="150">
        <f t="shared" si="35"/>
        <v>0</v>
      </c>
      <c r="I133" s="150">
        <f t="shared" ref="I133:I135" si="39">ROUND(D133*F133,2)</f>
        <v>0</v>
      </c>
      <c r="J133" s="161">
        <f t="shared" si="37"/>
        <v>0</v>
      </c>
    </row>
    <row r="134" spans="1:10" ht="45" customHeight="1" x14ac:dyDescent="0.25">
      <c r="A134" s="143" t="s">
        <v>499</v>
      </c>
      <c r="B134" s="95" t="s">
        <v>500</v>
      </c>
      <c r="C134" s="96" t="s">
        <v>2</v>
      </c>
      <c r="D134" s="97">
        <v>46.5</v>
      </c>
      <c r="E134" s="97">
        <v>15.39</v>
      </c>
      <c r="F134" s="149"/>
      <c r="G134" s="107">
        <f t="shared" si="38"/>
        <v>15.39</v>
      </c>
      <c r="H134" s="150">
        <f t="shared" si="35"/>
        <v>0</v>
      </c>
      <c r="I134" s="150">
        <f t="shared" si="39"/>
        <v>0</v>
      </c>
      <c r="J134" s="161">
        <f t="shared" si="37"/>
        <v>0</v>
      </c>
    </row>
    <row r="135" spans="1:10" ht="45" customHeight="1" x14ac:dyDescent="0.25">
      <c r="A135" s="143" t="s">
        <v>501</v>
      </c>
      <c r="B135" s="95" t="s">
        <v>502</v>
      </c>
      <c r="C135" s="96" t="s">
        <v>7</v>
      </c>
      <c r="D135" s="97">
        <v>29421.52</v>
      </c>
      <c r="E135" s="97">
        <v>5.58</v>
      </c>
      <c r="F135" s="149"/>
      <c r="G135" s="107">
        <f t="shared" si="38"/>
        <v>5.58</v>
      </c>
      <c r="H135" s="150">
        <f t="shared" si="35"/>
        <v>0</v>
      </c>
      <c r="I135" s="150">
        <f t="shared" si="39"/>
        <v>0</v>
      </c>
      <c r="J135" s="161">
        <f t="shared" si="37"/>
        <v>0</v>
      </c>
    </row>
    <row r="136" spans="1:10" ht="45" customHeight="1" x14ac:dyDescent="0.25">
      <c r="A136" s="99" t="s">
        <v>503</v>
      </c>
      <c r="B136" s="100" t="s">
        <v>504</v>
      </c>
      <c r="C136" s="101"/>
      <c r="D136" s="102"/>
      <c r="E136" s="103"/>
      <c r="F136" s="103"/>
      <c r="G136" s="103"/>
      <c r="H136" s="103"/>
      <c r="I136" s="103">
        <f>ROUND(SUBTOTAL(9,I137:I144),2)</f>
        <v>0</v>
      </c>
      <c r="J136" s="162">
        <f>ROUND(SUBTOTAL(9,J137:J144),2)</f>
        <v>0</v>
      </c>
    </row>
    <row r="137" spans="1:10" ht="45" customHeight="1" x14ac:dyDescent="0.25">
      <c r="A137" s="143" t="s">
        <v>505</v>
      </c>
      <c r="B137" s="108" t="s">
        <v>506</v>
      </c>
      <c r="C137" s="144" t="s">
        <v>2</v>
      </c>
      <c r="D137" s="145">
        <v>19.78</v>
      </c>
      <c r="E137" s="145">
        <v>53.199999999999996</v>
      </c>
      <c r="F137" s="149"/>
      <c r="G137" s="146">
        <f t="shared" ref="G137:G144" si="40">E137-F137</f>
        <v>53.199999999999996</v>
      </c>
      <c r="H137" s="150">
        <f t="shared" ref="H137:H144" si="41">ROUND(F137*(1+$J$321),2)</f>
        <v>0</v>
      </c>
      <c r="I137" s="150">
        <f t="shared" ref="I137:I144" si="42">ROUND(D137*F137,2)</f>
        <v>0</v>
      </c>
      <c r="J137" s="161">
        <f t="shared" ref="J137:J144" si="43">ROUND(I137*(1+$J$321),2)</f>
        <v>0</v>
      </c>
    </row>
    <row r="138" spans="1:10" ht="45" customHeight="1" x14ac:dyDescent="0.25">
      <c r="A138" s="143" t="s">
        <v>507</v>
      </c>
      <c r="B138" s="95" t="s">
        <v>508</v>
      </c>
      <c r="C138" s="96" t="s">
        <v>2</v>
      </c>
      <c r="D138" s="97">
        <v>209.62305199999997</v>
      </c>
      <c r="E138" s="97">
        <v>22.869999999999997</v>
      </c>
      <c r="F138" s="149"/>
      <c r="G138" s="107">
        <f t="shared" si="40"/>
        <v>22.869999999999997</v>
      </c>
      <c r="H138" s="150">
        <f t="shared" si="41"/>
        <v>0</v>
      </c>
      <c r="I138" s="150">
        <f t="shared" si="42"/>
        <v>0</v>
      </c>
      <c r="J138" s="161">
        <f t="shared" si="43"/>
        <v>0</v>
      </c>
    </row>
    <row r="139" spans="1:10" ht="45" customHeight="1" x14ac:dyDescent="0.25">
      <c r="A139" s="143" t="s">
        <v>509</v>
      </c>
      <c r="B139" s="95" t="s">
        <v>510</v>
      </c>
      <c r="C139" s="96" t="s">
        <v>2</v>
      </c>
      <c r="D139" s="97">
        <v>23.509999999999998</v>
      </c>
      <c r="E139" s="97">
        <v>308.44000000000005</v>
      </c>
      <c r="F139" s="149"/>
      <c r="G139" s="107">
        <f t="shared" si="40"/>
        <v>308.44000000000005</v>
      </c>
      <c r="H139" s="150">
        <f t="shared" si="41"/>
        <v>0</v>
      </c>
      <c r="I139" s="150">
        <f t="shared" si="42"/>
        <v>0</v>
      </c>
      <c r="J139" s="161">
        <f t="shared" si="43"/>
        <v>0</v>
      </c>
    </row>
    <row r="140" spans="1:10" ht="45" customHeight="1" x14ac:dyDescent="0.25">
      <c r="A140" s="143" t="s">
        <v>511</v>
      </c>
      <c r="B140" s="108" t="s">
        <v>512</v>
      </c>
      <c r="C140" s="144" t="s">
        <v>2</v>
      </c>
      <c r="D140" s="145">
        <v>26.95</v>
      </c>
      <c r="E140" s="145">
        <v>161.47</v>
      </c>
      <c r="F140" s="149"/>
      <c r="G140" s="146">
        <f t="shared" si="40"/>
        <v>161.47</v>
      </c>
      <c r="H140" s="150">
        <f t="shared" si="41"/>
        <v>0</v>
      </c>
      <c r="I140" s="150">
        <f t="shared" si="42"/>
        <v>0</v>
      </c>
      <c r="J140" s="161">
        <f t="shared" si="43"/>
        <v>0</v>
      </c>
    </row>
    <row r="141" spans="1:10" ht="45" customHeight="1" x14ac:dyDescent="0.25">
      <c r="A141" s="143" t="s">
        <v>513</v>
      </c>
      <c r="B141" s="95" t="s">
        <v>514</v>
      </c>
      <c r="C141" s="96" t="s">
        <v>2</v>
      </c>
      <c r="D141" s="97">
        <v>20</v>
      </c>
      <c r="E141" s="97">
        <v>38.090000000000003</v>
      </c>
      <c r="F141" s="149"/>
      <c r="G141" s="107">
        <f t="shared" si="40"/>
        <v>38.090000000000003</v>
      </c>
      <c r="H141" s="150">
        <f t="shared" si="41"/>
        <v>0</v>
      </c>
      <c r="I141" s="150">
        <f t="shared" si="42"/>
        <v>0</v>
      </c>
      <c r="J141" s="161">
        <f t="shared" si="43"/>
        <v>0</v>
      </c>
    </row>
    <row r="142" spans="1:10" ht="45" customHeight="1" x14ac:dyDescent="0.25">
      <c r="A142" s="143" t="s">
        <v>515</v>
      </c>
      <c r="B142" s="95" t="s">
        <v>516</v>
      </c>
      <c r="C142" s="96" t="s">
        <v>4</v>
      </c>
      <c r="D142" s="97">
        <v>19.740029</v>
      </c>
      <c r="E142" s="97">
        <v>1200.27</v>
      </c>
      <c r="F142" s="149"/>
      <c r="G142" s="107">
        <f t="shared" si="40"/>
        <v>1200.27</v>
      </c>
      <c r="H142" s="150">
        <f t="shared" si="41"/>
        <v>0</v>
      </c>
      <c r="I142" s="150">
        <f t="shared" si="42"/>
        <v>0</v>
      </c>
      <c r="J142" s="161">
        <f t="shared" si="43"/>
        <v>0</v>
      </c>
    </row>
    <row r="143" spans="1:10" ht="45" customHeight="1" x14ac:dyDescent="0.25">
      <c r="A143" s="143" t="s">
        <v>517</v>
      </c>
      <c r="B143" s="95" t="s">
        <v>518</v>
      </c>
      <c r="C143" s="96" t="s">
        <v>2</v>
      </c>
      <c r="D143" s="97">
        <v>104.38799999999999</v>
      </c>
      <c r="E143" s="97">
        <v>5.0200000000000005</v>
      </c>
      <c r="F143" s="149"/>
      <c r="G143" s="107">
        <f t="shared" si="40"/>
        <v>5.0200000000000005</v>
      </c>
      <c r="H143" s="150">
        <f t="shared" si="41"/>
        <v>0</v>
      </c>
      <c r="I143" s="150">
        <f t="shared" si="42"/>
        <v>0</v>
      </c>
      <c r="J143" s="161">
        <f t="shared" si="43"/>
        <v>0</v>
      </c>
    </row>
    <row r="144" spans="1:10" ht="45" customHeight="1" x14ac:dyDescent="0.25">
      <c r="A144" s="143" t="s">
        <v>519</v>
      </c>
      <c r="B144" s="95" t="s">
        <v>520</v>
      </c>
      <c r="C144" s="96" t="s">
        <v>2</v>
      </c>
      <c r="D144" s="97">
        <v>104.38799999999999</v>
      </c>
      <c r="E144" s="97">
        <v>6.88</v>
      </c>
      <c r="F144" s="149"/>
      <c r="G144" s="107">
        <f t="shared" si="40"/>
        <v>6.88</v>
      </c>
      <c r="H144" s="150">
        <f t="shared" si="41"/>
        <v>0</v>
      </c>
      <c r="I144" s="150">
        <f t="shared" si="42"/>
        <v>0</v>
      </c>
      <c r="J144" s="161">
        <f t="shared" si="43"/>
        <v>0</v>
      </c>
    </row>
    <row r="145" spans="1:10" ht="45" customHeight="1" x14ac:dyDescent="0.25">
      <c r="A145" s="99">
        <v>6</v>
      </c>
      <c r="B145" s="100" t="s">
        <v>165</v>
      </c>
      <c r="C145" s="101"/>
      <c r="D145" s="102"/>
      <c r="E145" s="103"/>
      <c r="F145" s="103"/>
      <c r="G145" s="103"/>
      <c r="H145" s="103"/>
      <c r="I145" s="103">
        <f>ROUND(SUBTOTAL(9,I146:I201),2)</f>
        <v>0</v>
      </c>
      <c r="J145" s="162">
        <f>ROUND(SUBTOTAL(9,J146:J201),2)</f>
        <v>0</v>
      </c>
    </row>
    <row r="146" spans="1:10" ht="45" customHeight="1" x14ac:dyDescent="0.25">
      <c r="A146" s="99" t="s">
        <v>160</v>
      </c>
      <c r="B146" s="100" t="s">
        <v>164</v>
      </c>
      <c r="C146" s="101"/>
      <c r="D146" s="102"/>
      <c r="E146" s="103"/>
      <c r="F146" s="103"/>
      <c r="G146" s="103"/>
      <c r="H146" s="103"/>
      <c r="I146" s="103">
        <f>ROUND(SUBTOTAL(9,I147:I196),2)</f>
        <v>0</v>
      </c>
      <c r="J146" s="162">
        <f>ROUND(SUBTOTAL(9,J147:J196),2)</f>
        <v>0</v>
      </c>
    </row>
    <row r="147" spans="1:10" ht="49.9" customHeight="1" x14ac:dyDescent="0.25">
      <c r="A147" s="104" t="s">
        <v>261</v>
      </c>
      <c r="B147" s="95" t="s">
        <v>154</v>
      </c>
      <c r="C147" s="96" t="s">
        <v>2</v>
      </c>
      <c r="D147" s="97">
        <v>8.990000000000002</v>
      </c>
      <c r="E147" s="97">
        <v>898.43999999999994</v>
      </c>
      <c r="F147" s="149"/>
      <c r="G147" s="107">
        <f t="shared" si="18"/>
        <v>898.43999999999994</v>
      </c>
      <c r="H147" s="150">
        <f t="shared" ref="H147:H178" si="44">ROUND(F147*(1+$J$321),2)</f>
        <v>0</v>
      </c>
      <c r="I147" s="150">
        <f t="shared" si="20"/>
        <v>0</v>
      </c>
      <c r="J147" s="161">
        <f t="shared" ref="J147:J178" si="45">ROUND(I147*(1+$J$321),2)</f>
        <v>0</v>
      </c>
    </row>
    <row r="148" spans="1:10" ht="44.45" customHeight="1" x14ac:dyDescent="0.25">
      <c r="A148" s="104" t="s">
        <v>262</v>
      </c>
      <c r="B148" s="95" t="s">
        <v>155</v>
      </c>
      <c r="C148" s="96" t="s">
        <v>2</v>
      </c>
      <c r="D148" s="97">
        <v>10.31</v>
      </c>
      <c r="E148" s="97">
        <v>699.71</v>
      </c>
      <c r="F148" s="149"/>
      <c r="G148" s="107">
        <f t="shared" si="18"/>
        <v>699.71</v>
      </c>
      <c r="H148" s="150">
        <f t="shared" si="44"/>
        <v>0</v>
      </c>
      <c r="I148" s="150">
        <f t="shared" si="20"/>
        <v>0</v>
      </c>
      <c r="J148" s="161">
        <f t="shared" si="45"/>
        <v>0</v>
      </c>
    </row>
    <row r="149" spans="1:10" ht="24" x14ac:dyDescent="0.25">
      <c r="A149" s="104" t="s">
        <v>263</v>
      </c>
      <c r="B149" s="95" t="s">
        <v>521</v>
      </c>
      <c r="C149" s="96" t="s">
        <v>2</v>
      </c>
      <c r="D149" s="97">
        <v>1.6</v>
      </c>
      <c r="E149" s="97">
        <v>699.71</v>
      </c>
      <c r="F149" s="149"/>
      <c r="G149" s="107">
        <f t="shared" si="18"/>
        <v>699.71</v>
      </c>
      <c r="H149" s="150">
        <f t="shared" si="44"/>
        <v>0</v>
      </c>
      <c r="I149" s="150">
        <f t="shared" si="20"/>
        <v>0</v>
      </c>
      <c r="J149" s="161">
        <f t="shared" si="45"/>
        <v>0</v>
      </c>
    </row>
    <row r="150" spans="1:10" ht="24" x14ac:dyDescent="0.25">
      <c r="A150" s="104" t="s">
        <v>264</v>
      </c>
      <c r="B150" s="95" t="s">
        <v>522</v>
      </c>
      <c r="C150" s="96" t="s">
        <v>3</v>
      </c>
      <c r="D150" s="97">
        <v>1</v>
      </c>
      <c r="E150" s="97">
        <v>14560</v>
      </c>
      <c r="F150" s="149"/>
      <c r="G150" s="107">
        <f t="shared" si="18"/>
        <v>14560</v>
      </c>
      <c r="H150" s="150">
        <f t="shared" si="44"/>
        <v>0</v>
      </c>
      <c r="I150" s="150">
        <f t="shared" si="20"/>
        <v>0</v>
      </c>
      <c r="J150" s="161">
        <f t="shared" si="45"/>
        <v>0</v>
      </c>
    </row>
    <row r="151" spans="1:10" ht="36" x14ac:dyDescent="0.25">
      <c r="A151" s="104" t="s">
        <v>265</v>
      </c>
      <c r="B151" s="95" t="s">
        <v>523</v>
      </c>
      <c r="C151" s="96" t="s">
        <v>3</v>
      </c>
      <c r="D151" s="97">
        <v>1</v>
      </c>
      <c r="E151" s="97">
        <v>11520</v>
      </c>
      <c r="F151" s="149"/>
      <c r="G151" s="107">
        <f t="shared" si="18"/>
        <v>11520</v>
      </c>
      <c r="H151" s="150">
        <f t="shared" si="44"/>
        <v>0</v>
      </c>
      <c r="I151" s="150">
        <f t="shared" si="20"/>
        <v>0</v>
      </c>
      <c r="J151" s="161">
        <f t="shared" si="45"/>
        <v>0</v>
      </c>
    </row>
    <row r="152" spans="1:10" ht="36" x14ac:dyDescent="0.25">
      <c r="A152" s="104" t="s">
        <v>266</v>
      </c>
      <c r="B152" s="95" t="s">
        <v>524</v>
      </c>
      <c r="C152" s="96" t="s">
        <v>3</v>
      </c>
      <c r="D152" s="97">
        <v>1</v>
      </c>
      <c r="E152" s="97">
        <v>7200</v>
      </c>
      <c r="F152" s="149"/>
      <c r="G152" s="107">
        <f t="shared" si="18"/>
        <v>7200</v>
      </c>
      <c r="H152" s="150">
        <f t="shared" si="44"/>
        <v>0</v>
      </c>
      <c r="I152" s="150">
        <f t="shared" si="20"/>
        <v>0</v>
      </c>
      <c r="J152" s="161">
        <f t="shared" si="45"/>
        <v>0</v>
      </c>
    </row>
    <row r="153" spans="1:10" ht="36" x14ac:dyDescent="0.25">
      <c r="A153" s="104" t="s">
        <v>267</v>
      </c>
      <c r="B153" s="95" t="s">
        <v>525</v>
      </c>
      <c r="C153" s="96" t="s">
        <v>3</v>
      </c>
      <c r="D153" s="97">
        <v>1</v>
      </c>
      <c r="E153" s="97">
        <v>3040</v>
      </c>
      <c r="F153" s="149"/>
      <c r="G153" s="107">
        <f t="shared" si="18"/>
        <v>3040</v>
      </c>
      <c r="H153" s="150">
        <f t="shared" si="44"/>
        <v>0</v>
      </c>
      <c r="I153" s="150">
        <f t="shared" si="20"/>
        <v>0</v>
      </c>
      <c r="J153" s="161">
        <f t="shared" si="45"/>
        <v>0</v>
      </c>
    </row>
    <row r="154" spans="1:10" ht="48" x14ac:dyDescent="0.25">
      <c r="A154" s="104" t="s">
        <v>268</v>
      </c>
      <c r="B154" s="95" t="s">
        <v>526</v>
      </c>
      <c r="C154" s="96" t="s">
        <v>3</v>
      </c>
      <c r="D154" s="97">
        <v>1</v>
      </c>
      <c r="E154" s="97">
        <v>6055</v>
      </c>
      <c r="F154" s="149"/>
      <c r="G154" s="107">
        <f t="shared" si="18"/>
        <v>6055</v>
      </c>
      <c r="H154" s="150">
        <f t="shared" si="44"/>
        <v>0</v>
      </c>
      <c r="I154" s="150">
        <f t="shared" si="20"/>
        <v>0</v>
      </c>
      <c r="J154" s="161">
        <f t="shared" si="45"/>
        <v>0</v>
      </c>
    </row>
    <row r="155" spans="1:10" ht="48" x14ac:dyDescent="0.25">
      <c r="A155" s="104" t="s">
        <v>269</v>
      </c>
      <c r="B155" s="95" t="s">
        <v>527</v>
      </c>
      <c r="C155" s="96" t="s">
        <v>3</v>
      </c>
      <c r="D155" s="97">
        <v>1</v>
      </c>
      <c r="E155" s="97">
        <v>5475</v>
      </c>
      <c r="F155" s="149"/>
      <c r="G155" s="107">
        <f t="shared" si="18"/>
        <v>5475</v>
      </c>
      <c r="H155" s="150">
        <f t="shared" si="44"/>
        <v>0</v>
      </c>
      <c r="I155" s="150">
        <f t="shared" si="20"/>
        <v>0</v>
      </c>
      <c r="J155" s="161">
        <f t="shared" si="45"/>
        <v>0</v>
      </c>
    </row>
    <row r="156" spans="1:10" ht="36" x14ac:dyDescent="0.25">
      <c r="A156" s="104" t="s">
        <v>270</v>
      </c>
      <c r="B156" s="95" t="s">
        <v>528</v>
      </c>
      <c r="C156" s="96" t="s">
        <v>3</v>
      </c>
      <c r="D156" s="97">
        <v>2</v>
      </c>
      <c r="E156" s="97">
        <v>8000</v>
      </c>
      <c r="F156" s="149"/>
      <c r="G156" s="107">
        <f t="shared" si="18"/>
        <v>8000</v>
      </c>
      <c r="H156" s="150">
        <f t="shared" si="44"/>
        <v>0</v>
      </c>
      <c r="I156" s="150">
        <f t="shared" si="20"/>
        <v>0</v>
      </c>
      <c r="J156" s="161">
        <f t="shared" si="45"/>
        <v>0</v>
      </c>
    </row>
    <row r="157" spans="1:10" ht="36" x14ac:dyDescent="0.25">
      <c r="A157" s="104" t="s">
        <v>271</v>
      </c>
      <c r="B157" s="95" t="s">
        <v>529</v>
      </c>
      <c r="C157" s="96" t="s">
        <v>3</v>
      </c>
      <c r="D157" s="97">
        <v>1</v>
      </c>
      <c r="E157" s="97">
        <v>12640</v>
      </c>
      <c r="F157" s="149"/>
      <c r="G157" s="107">
        <f t="shared" si="18"/>
        <v>12640</v>
      </c>
      <c r="H157" s="150">
        <f t="shared" si="44"/>
        <v>0</v>
      </c>
      <c r="I157" s="150">
        <f t="shared" si="20"/>
        <v>0</v>
      </c>
      <c r="J157" s="161">
        <f t="shared" si="45"/>
        <v>0</v>
      </c>
    </row>
    <row r="158" spans="1:10" ht="36" x14ac:dyDescent="0.25">
      <c r="A158" s="104" t="s">
        <v>272</v>
      </c>
      <c r="B158" s="95" t="s">
        <v>782</v>
      </c>
      <c r="C158" s="96" t="s">
        <v>3</v>
      </c>
      <c r="D158" s="97">
        <v>1</v>
      </c>
      <c r="E158" s="97">
        <v>8846.9699999999993</v>
      </c>
      <c r="F158" s="149"/>
      <c r="G158" s="107">
        <f t="shared" si="18"/>
        <v>8846.9699999999993</v>
      </c>
      <c r="H158" s="150">
        <f t="shared" si="44"/>
        <v>0</v>
      </c>
      <c r="I158" s="150">
        <f t="shared" si="20"/>
        <v>0</v>
      </c>
      <c r="J158" s="161">
        <f t="shared" si="45"/>
        <v>0</v>
      </c>
    </row>
    <row r="159" spans="1:10" ht="36" x14ac:dyDescent="0.25">
      <c r="A159" s="104" t="s">
        <v>273</v>
      </c>
      <c r="B159" s="95" t="s">
        <v>530</v>
      </c>
      <c r="C159" s="96" t="s">
        <v>3</v>
      </c>
      <c r="D159" s="97">
        <v>1</v>
      </c>
      <c r="E159" s="97">
        <v>2080</v>
      </c>
      <c r="F159" s="149"/>
      <c r="G159" s="107">
        <f t="shared" si="18"/>
        <v>2080</v>
      </c>
      <c r="H159" s="150">
        <f t="shared" si="44"/>
        <v>0</v>
      </c>
      <c r="I159" s="150">
        <f t="shared" si="20"/>
        <v>0</v>
      </c>
      <c r="J159" s="161">
        <f t="shared" si="45"/>
        <v>0</v>
      </c>
    </row>
    <row r="160" spans="1:10" ht="36" x14ac:dyDescent="0.25">
      <c r="A160" s="104" t="s">
        <v>274</v>
      </c>
      <c r="B160" s="95" t="s">
        <v>531</v>
      </c>
      <c r="C160" s="96" t="s">
        <v>3</v>
      </c>
      <c r="D160" s="97">
        <v>1</v>
      </c>
      <c r="E160" s="97">
        <v>3520</v>
      </c>
      <c r="F160" s="149"/>
      <c r="G160" s="107">
        <f t="shared" si="18"/>
        <v>3520</v>
      </c>
      <c r="H160" s="150">
        <f t="shared" si="44"/>
        <v>0</v>
      </c>
      <c r="I160" s="150">
        <f t="shared" si="20"/>
        <v>0</v>
      </c>
      <c r="J160" s="161">
        <f t="shared" si="45"/>
        <v>0</v>
      </c>
    </row>
    <row r="161" spans="1:10" ht="24" x14ac:dyDescent="0.25">
      <c r="A161" s="104" t="s">
        <v>275</v>
      </c>
      <c r="B161" s="95" t="s">
        <v>532</v>
      </c>
      <c r="C161" s="96" t="s">
        <v>3</v>
      </c>
      <c r="D161" s="97">
        <v>1</v>
      </c>
      <c r="E161" s="97">
        <v>6720</v>
      </c>
      <c r="F161" s="149"/>
      <c r="G161" s="107">
        <f t="shared" si="18"/>
        <v>6720</v>
      </c>
      <c r="H161" s="150">
        <f t="shared" si="44"/>
        <v>0</v>
      </c>
      <c r="I161" s="150">
        <f t="shared" si="20"/>
        <v>0</v>
      </c>
      <c r="J161" s="161">
        <f t="shared" si="45"/>
        <v>0</v>
      </c>
    </row>
    <row r="162" spans="1:10" ht="36" x14ac:dyDescent="0.25">
      <c r="A162" s="104" t="s">
        <v>276</v>
      </c>
      <c r="B162" s="95" t="s">
        <v>533</v>
      </c>
      <c r="C162" s="96" t="s">
        <v>3</v>
      </c>
      <c r="D162" s="97">
        <v>60</v>
      </c>
      <c r="E162" s="97">
        <v>2832</v>
      </c>
      <c r="F162" s="149"/>
      <c r="G162" s="107">
        <f t="shared" si="18"/>
        <v>2832</v>
      </c>
      <c r="H162" s="150">
        <f t="shared" si="44"/>
        <v>0</v>
      </c>
      <c r="I162" s="150">
        <f t="shared" si="20"/>
        <v>0</v>
      </c>
      <c r="J162" s="161">
        <f t="shared" si="45"/>
        <v>0</v>
      </c>
    </row>
    <row r="163" spans="1:10" ht="36" x14ac:dyDescent="0.25">
      <c r="A163" s="104" t="s">
        <v>277</v>
      </c>
      <c r="B163" s="95" t="s">
        <v>534</v>
      </c>
      <c r="C163" s="96" t="s">
        <v>3</v>
      </c>
      <c r="D163" s="97">
        <v>1</v>
      </c>
      <c r="E163" s="97">
        <v>620</v>
      </c>
      <c r="F163" s="149"/>
      <c r="G163" s="107">
        <f t="shared" si="18"/>
        <v>620</v>
      </c>
      <c r="H163" s="150">
        <f t="shared" si="44"/>
        <v>0</v>
      </c>
      <c r="I163" s="150">
        <f t="shared" si="20"/>
        <v>0</v>
      </c>
      <c r="J163" s="161">
        <f t="shared" si="45"/>
        <v>0</v>
      </c>
    </row>
    <row r="164" spans="1:10" ht="36" x14ac:dyDescent="0.25">
      <c r="A164" s="104" t="s">
        <v>278</v>
      </c>
      <c r="B164" s="95" t="s">
        <v>535</v>
      </c>
      <c r="C164" s="96" t="s">
        <v>3</v>
      </c>
      <c r="D164" s="97">
        <v>5</v>
      </c>
      <c r="E164" s="97">
        <v>1240</v>
      </c>
      <c r="F164" s="149"/>
      <c r="G164" s="107">
        <f t="shared" si="18"/>
        <v>1240</v>
      </c>
      <c r="H164" s="150">
        <f t="shared" si="44"/>
        <v>0</v>
      </c>
      <c r="I164" s="150">
        <f t="shared" si="20"/>
        <v>0</v>
      </c>
      <c r="J164" s="161">
        <f t="shared" si="45"/>
        <v>0</v>
      </c>
    </row>
    <row r="165" spans="1:10" ht="36" x14ac:dyDescent="0.25">
      <c r="A165" s="104" t="s">
        <v>279</v>
      </c>
      <c r="B165" s="95" t="s">
        <v>536</v>
      </c>
      <c r="C165" s="96" t="s">
        <v>3</v>
      </c>
      <c r="D165" s="97">
        <v>2</v>
      </c>
      <c r="E165" s="97">
        <v>2105</v>
      </c>
      <c r="F165" s="149"/>
      <c r="G165" s="107">
        <f t="shared" si="18"/>
        <v>2105</v>
      </c>
      <c r="H165" s="150">
        <f t="shared" si="44"/>
        <v>0</v>
      </c>
      <c r="I165" s="150">
        <f t="shared" si="20"/>
        <v>0</v>
      </c>
      <c r="J165" s="161">
        <f t="shared" si="45"/>
        <v>0</v>
      </c>
    </row>
    <row r="166" spans="1:10" ht="36" x14ac:dyDescent="0.25">
      <c r="A166" s="104" t="s">
        <v>280</v>
      </c>
      <c r="B166" s="95" t="s">
        <v>537</v>
      </c>
      <c r="C166" s="96" t="s">
        <v>3</v>
      </c>
      <c r="D166" s="97">
        <v>8</v>
      </c>
      <c r="E166" s="97">
        <v>2195</v>
      </c>
      <c r="F166" s="149"/>
      <c r="G166" s="107">
        <f t="shared" si="18"/>
        <v>2195</v>
      </c>
      <c r="H166" s="150">
        <f t="shared" si="44"/>
        <v>0</v>
      </c>
      <c r="I166" s="150">
        <f t="shared" si="20"/>
        <v>0</v>
      </c>
      <c r="J166" s="161">
        <f t="shared" si="45"/>
        <v>0</v>
      </c>
    </row>
    <row r="167" spans="1:10" ht="36" x14ac:dyDescent="0.25">
      <c r="A167" s="104" t="s">
        <v>281</v>
      </c>
      <c r="B167" s="95" t="s">
        <v>538</v>
      </c>
      <c r="C167" s="96" t="s">
        <v>3</v>
      </c>
      <c r="D167" s="97">
        <v>2</v>
      </c>
      <c r="E167" s="97">
        <v>1240</v>
      </c>
      <c r="F167" s="149"/>
      <c r="G167" s="107">
        <f t="shared" si="18"/>
        <v>1240</v>
      </c>
      <c r="H167" s="150">
        <f t="shared" si="44"/>
        <v>0</v>
      </c>
      <c r="I167" s="150">
        <f t="shared" si="20"/>
        <v>0</v>
      </c>
      <c r="J167" s="161">
        <f t="shared" si="45"/>
        <v>0</v>
      </c>
    </row>
    <row r="168" spans="1:10" ht="36" x14ac:dyDescent="0.25">
      <c r="A168" s="104" t="s">
        <v>282</v>
      </c>
      <c r="B168" s="95" t="s">
        <v>539</v>
      </c>
      <c r="C168" s="96" t="s">
        <v>3</v>
      </c>
      <c r="D168" s="97">
        <v>1</v>
      </c>
      <c r="E168" s="97">
        <v>1830</v>
      </c>
      <c r="F168" s="149"/>
      <c r="G168" s="107">
        <f t="shared" si="18"/>
        <v>1830</v>
      </c>
      <c r="H168" s="150">
        <f t="shared" si="44"/>
        <v>0</v>
      </c>
      <c r="I168" s="150">
        <f t="shared" si="20"/>
        <v>0</v>
      </c>
      <c r="J168" s="161">
        <f t="shared" si="45"/>
        <v>0</v>
      </c>
    </row>
    <row r="169" spans="1:10" ht="36" x14ac:dyDescent="0.25">
      <c r="A169" s="104" t="s">
        <v>283</v>
      </c>
      <c r="B169" s="95" t="s">
        <v>540</v>
      </c>
      <c r="C169" s="96" t="s">
        <v>3</v>
      </c>
      <c r="D169" s="97">
        <v>7</v>
      </c>
      <c r="E169" s="97">
        <v>2065</v>
      </c>
      <c r="F169" s="149"/>
      <c r="G169" s="107">
        <f t="shared" si="18"/>
        <v>2065</v>
      </c>
      <c r="H169" s="150">
        <f t="shared" si="44"/>
        <v>0</v>
      </c>
      <c r="I169" s="150">
        <f t="shared" si="20"/>
        <v>0</v>
      </c>
      <c r="J169" s="161">
        <f t="shared" si="45"/>
        <v>0</v>
      </c>
    </row>
    <row r="170" spans="1:10" ht="24" x14ac:dyDescent="0.25">
      <c r="A170" s="104" t="s">
        <v>284</v>
      </c>
      <c r="B170" s="95" t="s">
        <v>541</v>
      </c>
      <c r="C170" s="96" t="s">
        <v>3</v>
      </c>
      <c r="D170" s="97">
        <v>3</v>
      </c>
      <c r="E170" s="97">
        <v>1866</v>
      </c>
      <c r="F170" s="149"/>
      <c r="G170" s="107">
        <f t="shared" si="18"/>
        <v>1866</v>
      </c>
      <c r="H170" s="150">
        <f t="shared" si="44"/>
        <v>0</v>
      </c>
      <c r="I170" s="150">
        <f t="shared" si="20"/>
        <v>0</v>
      </c>
      <c r="J170" s="161">
        <f t="shared" si="45"/>
        <v>0</v>
      </c>
    </row>
    <row r="171" spans="1:10" ht="24" x14ac:dyDescent="0.25">
      <c r="A171" s="104" t="s">
        <v>285</v>
      </c>
      <c r="B171" s="95" t="s">
        <v>542</v>
      </c>
      <c r="C171" s="96" t="s">
        <v>3</v>
      </c>
      <c r="D171" s="97">
        <v>1</v>
      </c>
      <c r="E171" s="97">
        <v>1280</v>
      </c>
      <c r="F171" s="149"/>
      <c r="G171" s="107">
        <f t="shared" si="18"/>
        <v>1280</v>
      </c>
      <c r="H171" s="150">
        <f t="shared" si="44"/>
        <v>0</v>
      </c>
      <c r="I171" s="150">
        <f t="shared" si="20"/>
        <v>0</v>
      </c>
      <c r="J171" s="161">
        <f t="shared" si="45"/>
        <v>0</v>
      </c>
    </row>
    <row r="172" spans="1:10" ht="36" x14ac:dyDescent="0.25">
      <c r="A172" s="104" t="s">
        <v>286</v>
      </c>
      <c r="B172" s="95" t="s">
        <v>543</v>
      </c>
      <c r="C172" s="96" t="s">
        <v>3</v>
      </c>
      <c r="D172" s="97">
        <v>18</v>
      </c>
      <c r="E172" s="97">
        <v>2888</v>
      </c>
      <c r="F172" s="149"/>
      <c r="G172" s="107">
        <f t="shared" si="18"/>
        <v>2888</v>
      </c>
      <c r="H172" s="150">
        <f t="shared" si="44"/>
        <v>0</v>
      </c>
      <c r="I172" s="150">
        <f t="shared" si="20"/>
        <v>0</v>
      </c>
      <c r="J172" s="161">
        <f t="shared" si="45"/>
        <v>0</v>
      </c>
    </row>
    <row r="173" spans="1:10" ht="24" x14ac:dyDescent="0.25">
      <c r="A173" s="104" t="s">
        <v>287</v>
      </c>
      <c r="B173" s="95" t="s">
        <v>544</v>
      </c>
      <c r="C173" s="96" t="s">
        <v>3</v>
      </c>
      <c r="D173" s="97">
        <v>1</v>
      </c>
      <c r="E173" s="97">
        <v>2240</v>
      </c>
      <c r="F173" s="149"/>
      <c r="G173" s="107">
        <f t="shared" si="18"/>
        <v>2240</v>
      </c>
      <c r="H173" s="150">
        <f t="shared" si="44"/>
        <v>0</v>
      </c>
      <c r="I173" s="150">
        <f t="shared" si="20"/>
        <v>0</v>
      </c>
      <c r="J173" s="161">
        <f t="shared" si="45"/>
        <v>0</v>
      </c>
    </row>
    <row r="174" spans="1:10" ht="36" x14ac:dyDescent="0.25">
      <c r="A174" s="104" t="s">
        <v>288</v>
      </c>
      <c r="B174" s="95" t="s">
        <v>545</v>
      </c>
      <c r="C174" s="96" t="s">
        <v>3</v>
      </c>
      <c r="D174" s="97">
        <v>6</v>
      </c>
      <c r="E174" s="97">
        <v>2933</v>
      </c>
      <c r="F174" s="149"/>
      <c r="G174" s="107">
        <f t="shared" si="18"/>
        <v>2933</v>
      </c>
      <c r="H174" s="150">
        <f t="shared" si="44"/>
        <v>0</v>
      </c>
      <c r="I174" s="150">
        <f t="shared" si="20"/>
        <v>0</v>
      </c>
      <c r="J174" s="161">
        <f t="shared" si="45"/>
        <v>0</v>
      </c>
    </row>
    <row r="175" spans="1:10" ht="36" x14ac:dyDescent="0.25">
      <c r="A175" s="104" t="s">
        <v>289</v>
      </c>
      <c r="B175" s="95" t="s">
        <v>546</v>
      </c>
      <c r="C175" s="96" t="s">
        <v>3</v>
      </c>
      <c r="D175" s="97">
        <v>4</v>
      </c>
      <c r="E175" s="97">
        <v>2880</v>
      </c>
      <c r="F175" s="149"/>
      <c r="G175" s="107">
        <f t="shared" si="18"/>
        <v>2880</v>
      </c>
      <c r="H175" s="150">
        <f t="shared" si="44"/>
        <v>0</v>
      </c>
      <c r="I175" s="150">
        <f t="shared" si="20"/>
        <v>0</v>
      </c>
      <c r="J175" s="161">
        <f t="shared" si="45"/>
        <v>0</v>
      </c>
    </row>
    <row r="176" spans="1:10" ht="24" x14ac:dyDescent="0.25">
      <c r="A176" s="104" t="s">
        <v>290</v>
      </c>
      <c r="B176" s="95" t="s">
        <v>547</v>
      </c>
      <c r="C176" s="96" t="s">
        <v>3</v>
      </c>
      <c r="D176" s="97">
        <v>1</v>
      </c>
      <c r="E176" s="97">
        <v>2080</v>
      </c>
      <c r="F176" s="149"/>
      <c r="G176" s="107">
        <f t="shared" si="18"/>
        <v>2080</v>
      </c>
      <c r="H176" s="150">
        <f t="shared" si="44"/>
        <v>0</v>
      </c>
      <c r="I176" s="150">
        <f t="shared" si="20"/>
        <v>0</v>
      </c>
      <c r="J176" s="161">
        <f t="shared" si="45"/>
        <v>0</v>
      </c>
    </row>
    <row r="177" spans="1:10" ht="24" x14ac:dyDescent="0.25">
      <c r="A177" s="104" t="s">
        <v>291</v>
      </c>
      <c r="B177" s="95" t="s">
        <v>548</v>
      </c>
      <c r="C177" s="96" t="s">
        <v>3</v>
      </c>
      <c r="D177" s="97">
        <v>2</v>
      </c>
      <c r="E177" s="97">
        <v>3040</v>
      </c>
      <c r="F177" s="149"/>
      <c r="G177" s="107">
        <f t="shared" si="18"/>
        <v>3040</v>
      </c>
      <c r="H177" s="150">
        <f t="shared" si="44"/>
        <v>0</v>
      </c>
      <c r="I177" s="150">
        <f t="shared" si="20"/>
        <v>0</v>
      </c>
      <c r="J177" s="161">
        <f t="shared" si="45"/>
        <v>0</v>
      </c>
    </row>
    <row r="178" spans="1:10" ht="24" x14ac:dyDescent="0.25">
      <c r="A178" s="104" t="s">
        <v>292</v>
      </c>
      <c r="B178" s="95" t="s">
        <v>549</v>
      </c>
      <c r="C178" s="96" t="s">
        <v>3</v>
      </c>
      <c r="D178" s="97">
        <v>2</v>
      </c>
      <c r="E178" s="97">
        <v>2800</v>
      </c>
      <c r="F178" s="149"/>
      <c r="G178" s="107">
        <f t="shared" si="18"/>
        <v>2800</v>
      </c>
      <c r="H178" s="150">
        <f t="shared" si="44"/>
        <v>0</v>
      </c>
      <c r="I178" s="150">
        <f t="shared" si="20"/>
        <v>0</v>
      </c>
      <c r="J178" s="161">
        <f t="shared" si="45"/>
        <v>0</v>
      </c>
    </row>
    <row r="179" spans="1:10" ht="57" customHeight="1" x14ac:dyDescent="0.25">
      <c r="A179" s="104" t="s">
        <v>293</v>
      </c>
      <c r="B179" s="95" t="s">
        <v>550</v>
      </c>
      <c r="C179" s="96" t="s">
        <v>3</v>
      </c>
      <c r="D179" s="97">
        <v>1</v>
      </c>
      <c r="E179" s="97">
        <v>2880</v>
      </c>
      <c r="F179" s="149"/>
      <c r="G179" s="107">
        <f t="shared" si="18"/>
        <v>2880</v>
      </c>
      <c r="H179" s="150">
        <f t="shared" ref="H179:H196" si="46">ROUND(F179*(1+$J$321),2)</f>
        <v>0</v>
      </c>
      <c r="I179" s="150">
        <f t="shared" si="20"/>
        <v>0</v>
      </c>
      <c r="J179" s="161">
        <f t="shared" ref="J179:J196" si="47">ROUND(I179*(1+$J$321),2)</f>
        <v>0</v>
      </c>
    </row>
    <row r="180" spans="1:10" ht="36" x14ac:dyDescent="0.25">
      <c r="A180" s="104" t="s">
        <v>294</v>
      </c>
      <c r="B180" s="95" t="s">
        <v>551</v>
      </c>
      <c r="C180" s="96" t="s">
        <v>3</v>
      </c>
      <c r="D180" s="97">
        <v>88</v>
      </c>
      <c r="E180" s="97">
        <v>2963</v>
      </c>
      <c r="F180" s="149"/>
      <c r="G180" s="107">
        <f t="shared" si="18"/>
        <v>2963</v>
      </c>
      <c r="H180" s="150">
        <f t="shared" si="46"/>
        <v>0</v>
      </c>
      <c r="I180" s="150">
        <f t="shared" si="20"/>
        <v>0</v>
      </c>
      <c r="J180" s="161">
        <f t="shared" si="47"/>
        <v>0</v>
      </c>
    </row>
    <row r="181" spans="1:10" ht="36" x14ac:dyDescent="0.25">
      <c r="A181" s="104" t="s">
        <v>295</v>
      </c>
      <c r="B181" s="95" t="s">
        <v>552</v>
      </c>
      <c r="C181" s="96" t="s">
        <v>3</v>
      </c>
      <c r="D181" s="97">
        <v>34</v>
      </c>
      <c r="E181" s="97">
        <v>2445</v>
      </c>
      <c r="F181" s="149"/>
      <c r="G181" s="107">
        <f t="shared" si="18"/>
        <v>2445</v>
      </c>
      <c r="H181" s="150">
        <f t="shared" si="46"/>
        <v>0</v>
      </c>
      <c r="I181" s="150">
        <f t="shared" si="20"/>
        <v>0</v>
      </c>
      <c r="J181" s="161">
        <f t="shared" si="47"/>
        <v>0</v>
      </c>
    </row>
    <row r="182" spans="1:10" ht="36" x14ac:dyDescent="0.25">
      <c r="A182" s="104" t="s">
        <v>296</v>
      </c>
      <c r="B182" s="95" t="s">
        <v>553</v>
      </c>
      <c r="C182" s="96" t="s">
        <v>3</v>
      </c>
      <c r="D182" s="97">
        <v>24</v>
      </c>
      <c r="E182" s="97">
        <v>1865</v>
      </c>
      <c r="F182" s="149"/>
      <c r="G182" s="107">
        <f t="shared" si="18"/>
        <v>1865</v>
      </c>
      <c r="H182" s="150">
        <f t="shared" si="46"/>
        <v>0</v>
      </c>
      <c r="I182" s="150">
        <f t="shared" si="20"/>
        <v>0</v>
      </c>
      <c r="J182" s="161">
        <f t="shared" si="47"/>
        <v>0</v>
      </c>
    </row>
    <row r="183" spans="1:10" ht="24" x14ac:dyDescent="0.25">
      <c r="A183" s="104" t="s">
        <v>297</v>
      </c>
      <c r="B183" s="95" t="s">
        <v>554</v>
      </c>
      <c r="C183" s="96" t="s">
        <v>3</v>
      </c>
      <c r="D183" s="97">
        <v>12</v>
      </c>
      <c r="E183" s="97">
        <v>3280</v>
      </c>
      <c r="F183" s="149"/>
      <c r="G183" s="107">
        <f t="shared" si="18"/>
        <v>3280</v>
      </c>
      <c r="H183" s="150">
        <f t="shared" si="46"/>
        <v>0</v>
      </c>
      <c r="I183" s="150">
        <f t="shared" si="20"/>
        <v>0</v>
      </c>
      <c r="J183" s="161">
        <f t="shared" si="47"/>
        <v>0</v>
      </c>
    </row>
    <row r="184" spans="1:10" ht="36" x14ac:dyDescent="0.25">
      <c r="A184" s="104" t="s">
        <v>298</v>
      </c>
      <c r="B184" s="95" t="s">
        <v>555</v>
      </c>
      <c r="C184" s="96" t="s">
        <v>3</v>
      </c>
      <c r="D184" s="97">
        <v>2</v>
      </c>
      <c r="E184" s="97">
        <v>4160</v>
      </c>
      <c r="F184" s="149"/>
      <c r="G184" s="107">
        <f t="shared" si="18"/>
        <v>4160</v>
      </c>
      <c r="H184" s="150">
        <f t="shared" si="46"/>
        <v>0</v>
      </c>
      <c r="I184" s="150">
        <f t="shared" si="20"/>
        <v>0</v>
      </c>
      <c r="J184" s="161">
        <f t="shared" si="47"/>
        <v>0</v>
      </c>
    </row>
    <row r="185" spans="1:10" ht="36" x14ac:dyDescent="0.25">
      <c r="A185" s="104" t="s">
        <v>299</v>
      </c>
      <c r="B185" s="95" t="s">
        <v>556</v>
      </c>
      <c r="C185" s="96" t="s">
        <v>3</v>
      </c>
      <c r="D185" s="97">
        <v>6</v>
      </c>
      <c r="E185" s="97">
        <v>1040</v>
      </c>
      <c r="F185" s="149"/>
      <c r="G185" s="107">
        <f t="shared" si="18"/>
        <v>1040</v>
      </c>
      <c r="H185" s="150">
        <f t="shared" si="46"/>
        <v>0</v>
      </c>
      <c r="I185" s="150">
        <f t="shared" si="20"/>
        <v>0</v>
      </c>
      <c r="J185" s="161">
        <f t="shared" si="47"/>
        <v>0</v>
      </c>
    </row>
    <row r="186" spans="1:10" ht="36" x14ac:dyDescent="0.25">
      <c r="A186" s="104" t="s">
        <v>300</v>
      </c>
      <c r="B186" s="95" t="s">
        <v>557</v>
      </c>
      <c r="C186" s="96" t="s">
        <v>3</v>
      </c>
      <c r="D186" s="97">
        <v>1</v>
      </c>
      <c r="E186" s="97">
        <v>1505</v>
      </c>
      <c r="F186" s="149"/>
      <c r="G186" s="107">
        <f t="shared" si="18"/>
        <v>1505</v>
      </c>
      <c r="H186" s="150">
        <f t="shared" si="46"/>
        <v>0</v>
      </c>
      <c r="I186" s="150">
        <f t="shared" si="20"/>
        <v>0</v>
      </c>
      <c r="J186" s="161">
        <f t="shared" si="47"/>
        <v>0</v>
      </c>
    </row>
    <row r="187" spans="1:10" ht="24" x14ac:dyDescent="0.25">
      <c r="A187" s="104" t="s">
        <v>301</v>
      </c>
      <c r="B187" s="95" t="s">
        <v>558</v>
      </c>
      <c r="C187" s="96" t="s">
        <v>3</v>
      </c>
      <c r="D187" s="97">
        <v>6</v>
      </c>
      <c r="E187" s="97">
        <v>1760</v>
      </c>
      <c r="F187" s="149"/>
      <c r="G187" s="107">
        <f t="shared" si="18"/>
        <v>1760</v>
      </c>
      <c r="H187" s="150">
        <f t="shared" si="46"/>
        <v>0</v>
      </c>
      <c r="I187" s="150">
        <f t="shared" si="20"/>
        <v>0</v>
      </c>
      <c r="J187" s="161">
        <f t="shared" si="47"/>
        <v>0</v>
      </c>
    </row>
    <row r="188" spans="1:10" ht="24" x14ac:dyDescent="0.25">
      <c r="A188" s="104" t="s">
        <v>302</v>
      </c>
      <c r="B188" s="95" t="s">
        <v>783</v>
      </c>
      <c r="C188" s="96" t="s">
        <v>3</v>
      </c>
      <c r="D188" s="97">
        <v>1</v>
      </c>
      <c r="E188" s="97">
        <v>5754.88</v>
      </c>
      <c r="F188" s="149"/>
      <c r="G188" s="107">
        <f t="shared" si="18"/>
        <v>5754.88</v>
      </c>
      <c r="H188" s="150">
        <f t="shared" si="46"/>
        <v>0</v>
      </c>
      <c r="I188" s="150">
        <f t="shared" si="20"/>
        <v>0</v>
      </c>
      <c r="J188" s="161">
        <f t="shared" si="47"/>
        <v>0</v>
      </c>
    </row>
    <row r="189" spans="1:10" ht="24" x14ac:dyDescent="0.25">
      <c r="A189" s="104" t="s">
        <v>303</v>
      </c>
      <c r="B189" s="95" t="s">
        <v>784</v>
      </c>
      <c r="C189" s="96" t="s">
        <v>3</v>
      </c>
      <c r="D189" s="97">
        <v>1</v>
      </c>
      <c r="E189" s="97">
        <v>1485.4</v>
      </c>
      <c r="F189" s="149"/>
      <c r="G189" s="107">
        <f t="shared" si="18"/>
        <v>1485.4</v>
      </c>
      <c r="H189" s="150">
        <f t="shared" si="46"/>
        <v>0</v>
      </c>
      <c r="I189" s="150">
        <f t="shared" si="20"/>
        <v>0</v>
      </c>
      <c r="J189" s="161">
        <f t="shared" si="47"/>
        <v>0</v>
      </c>
    </row>
    <row r="190" spans="1:10" ht="36" x14ac:dyDescent="0.25">
      <c r="A190" s="104" t="s">
        <v>304</v>
      </c>
      <c r="B190" s="95" t="s">
        <v>785</v>
      </c>
      <c r="C190" s="96" t="s">
        <v>3</v>
      </c>
      <c r="D190" s="97">
        <v>1</v>
      </c>
      <c r="E190" s="97">
        <v>1222.27</v>
      </c>
      <c r="F190" s="149"/>
      <c r="G190" s="107">
        <f t="shared" si="18"/>
        <v>1222.27</v>
      </c>
      <c r="H190" s="150">
        <f t="shared" si="46"/>
        <v>0</v>
      </c>
      <c r="I190" s="150">
        <f t="shared" si="20"/>
        <v>0</v>
      </c>
      <c r="J190" s="161">
        <f t="shared" si="47"/>
        <v>0</v>
      </c>
    </row>
    <row r="191" spans="1:10" ht="24" x14ac:dyDescent="0.25">
      <c r="A191" s="104" t="s">
        <v>305</v>
      </c>
      <c r="B191" s="95" t="s">
        <v>559</v>
      </c>
      <c r="C191" s="96" t="s">
        <v>3</v>
      </c>
      <c r="D191" s="97">
        <v>3</v>
      </c>
      <c r="E191" s="97">
        <v>906</v>
      </c>
      <c r="F191" s="149"/>
      <c r="G191" s="107">
        <f t="shared" si="18"/>
        <v>906</v>
      </c>
      <c r="H191" s="150">
        <f t="shared" si="46"/>
        <v>0</v>
      </c>
      <c r="I191" s="150">
        <f t="shared" si="20"/>
        <v>0</v>
      </c>
      <c r="J191" s="161">
        <f t="shared" si="47"/>
        <v>0</v>
      </c>
    </row>
    <row r="192" spans="1:10" ht="24" x14ac:dyDescent="0.25">
      <c r="A192" s="104" t="s">
        <v>306</v>
      </c>
      <c r="B192" s="95" t="s">
        <v>560</v>
      </c>
      <c r="C192" s="96" t="s">
        <v>3</v>
      </c>
      <c r="D192" s="97">
        <v>1</v>
      </c>
      <c r="E192" s="97">
        <v>480</v>
      </c>
      <c r="F192" s="149"/>
      <c r="G192" s="107">
        <f t="shared" si="18"/>
        <v>480</v>
      </c>
      <c r="H192" s="150">
        <f t="shared" si="46"/>
        <v>0</v>
      </c>
      <c r="I192" s="150">
        <f t="shared" ref="I192:I318" si="48">ROUND(D192*F192,2)</f>
        <v>0</v>
      </c>
      <c r="J192" s="161">
        <f t="shared" si="47"/>
        <v>0</v>
      </c>
    </row>
    <row r="193" spans="1:10" ht="24" x14ac:dyDescent="0.25">
      <c r="A193" s="104" t="s">
        <v>307</v>
      </c>
      <c r="B193" s="95" t="s">
        <v>561</v>
      </c>
      <c r="C193" s="96" t="s">
        <v>3</v>
      </c>
      <c r="D193" s="97">
        <v>1</v>
      </c>
      <c r="E193" s="97">
        <v>310</v>
      </c>
      <c r="F193" s="149"/>
      <c r="G193" s="107">
        <f t="shared" ref="G193:G318" si="49">E193-F193</f>
        <v>310</v>
      </c>
      <c r="H193" s="150">
        <f t="shared" si="46"/>
        <v>0</v>
      </c>
      <c r="I193" s="150">
        <f t="shared" si="48"/>
        <v>0</v>
      </c>
      <c r="J193" s="161">
        <f t="shared" si="47"/>
        <v>0</v>
      </c>
    </row>
    <row r="194" spans="1:10" ht="24" x14ac:dyDescent="0.25">
      <c r="A194" s="104" t="s">
        <v>308</v>
      </c>
      <c r="B194" s="95" t="s">
        <v>562</v>
      </c>
      <c r="C194" s="96" t="s">
        <v>2</v>
      </c>
      <c r="D194" s="97">
        <v>2.52</v>
      </c>
      <c r="E194" s="97">
        <v>780.08</v>
      </c>
      <c r="F194" s="149"/>
      <c r="G194" s="107">
        <f t="shared" si="49"/>
        <v>780.08</v>
      </c>
      <c r="H194" s="150">
        <f t="shared" si="46"/>
        <v>0</v>
      </c>
      <c r="I194" s="150">
        <f t="shared" si="48"/>
        <v>0</v>
      </c>
      <c r="J194" s="161">
        <f t="shared" si="47"/>
        <v>0</v>
      </c>
    </row>
    <row r="195" spans="1:10" ht="24" x14ac:dyDescent="0.25">
      <c r="A195" s="104" t="s">
        <v>309</v>
      </c>
      <c r="B195" s="95" t="s">
        <v>563</v>
      </c>
      <c r="C195" s="96" t="s">
        <v>2</v>
      </c>
      <c r="D195" s="97">
        <v>0.57999999999999996</v>
      </c>
      <c r="E195" s="97">
        <v>1002.02</v>
      </c>
      <c r="F195" s="149"/>
      <c r="G195" s="107">
        <f t="shared" si="49"/>
        <v>1002.02</v>
      </c>
      <c r="H195" s="150">
        <f t="shared" si="46"/>
        <v>0</v>
      </c>
      <c r="I195" s="150">
        <f t="shared" si="48"/>
        <v>0</v>
      </c>
      <c r="J195" s="161">
        <f t="shared" si="47"/>
        <v>0</v>
      </c>
    </row>
    <row r="196" spans="1:10" x14ac:dyDescent="0.25">
      <c r="A196" s="104" t="s">
        <v>310</v>
      </c>
      <c r="B196" s="95" t="s">
        <v>208</v>
      </c>
      <c r="C196" s="96" t="s">
        <v>2</v>
      </c>
      <c r="D196" s="97">
        <v>607.11400000000003</v>
      </c>
      <c r="E196" s="97">
        <v>1004.4499999999999</v>
      </c>
      <c r="F196" s="149"/>
      <c r="G196" s="107">
        <f t="shared" si="49"/>
        <v>1004.4499999999999</v>
      </c>
      <c r="H196" s="150">
        <f t="shared" si="46"/>
        <v>0</v>
      </c>
      <c r="I196" s="150">
        <f t="shared" si="48"/>
        <v>0</v>
      </c>
      <c r="J196" s="161">
        <f t="shared" si="47"/>
        <v>0</v>
      </c>
    </row>
    <row r="197" spans="1:10" ht="45" customHeight="1" x14ac:dyDescent="0.25">
      <c r="A197" s="99" t="s">
        <v>161</v>
      </c>
      <c r="B197" s="100" t="s">
        <v>564</v>
      </c>
      <c r="C197" s="101"/>
      <c r="D197" s="102"/>
      <c r="E197" s="103"/>
      <c r="F197" s="103"/>
      <c r="G197" s="103"/>
      <c r="H197" s="103"/>
      <c r="I197" s="103">
        <f>ROUND(SUBTOTAL(9,I198:I201),2)</f>
        <v>0</v>
      </c>
      <c r="J197" s="162">
        <f>ROUND(SUBTOTAL(9,J198:J201),2)</f>
        <v>0</v>
      </c>
    </row>
    <row r="198" spans="1:10" ht="45" customHeight="1" x14ac:dyDescent="0.25">
      <c r="A198" s="104" t="s">
        <v>311</v>
      </c>
      <c r="B198" s="95" t="s">
        <v>565</v>
      </c>
      <c r="C198" s="96" t="s">
        <v>3</v>
      </c>
      <c r="D198" s="97">
        <v>52</v>
      </c>
      <c r="E198" s="97">
        <v>120.5</v>
      </c>
      <c r="F198" s="149"/>
      <c r="G198" s="107">
        <f t="shared" si="49"/>
        <v>120.5</v>
      </c>
      <c r="H198" s="150">
        <f>ROUND(F198*(1+$J$321),2)</f>
        <v>0</v>
      </c>
      <c r="I198" s="150">
        <f t="shared" si="48"/>
        <v>0</v>
      </c>
      <c r="J198" s="161">
        <f>ROUND(I198*(1+$J$321),2)</f>
        <v>0</v>
      </c>
    </row>
    <row r="199" spans="1:10" ht="45" customHeight="1" x14ac:dyDescent="0.25">
      <c r="A199" s="104" t="s">
        <v>312</v>
      </c>
      <c r="B199" s="95" t="s">
        <v>566</v>
      </c>
      <c r="C199" s="96" t="s">
        <v>5</v>
      </c>
      <c r="D199" s="97">
        <v>86</v>
      </c>
      <c r="E199" s="97">
        <v>119.03</v>
      </c>
      <c r="F199" s="149"/>
      <c r="G199" s="107">
        <f t="shared" si="49"/>
        <v>119.03</v>
      </c>
      <c r="H199" s="150">
        <f>ROUND(F199*(1+$J$321),2)</f>
        <v>0</v>
      </c>
      <c r="I199" s="150">
        <f t="shared" si="48"/>
        <v>0</v>
      </c>
      <c r="J199" s="161">
        <f>ROUND(I199*(1+$J$321),2)</f>
        <v>0</v>
      </c>
    </row>
    <row r="200" spans="1:10" ht="45" customHeight="1" x14ac:dyDescent="0.25">
      <c r="A200" s="104" t="s">
        <v>567</v>
      </c>
      <c r="B200" s="95" t="s">
        <v>568</v>
      </c>
      <c r="C200" s="96" t="s">
        <v>5</v>
      </c>
      <c r="D200" s="97">
        <v>1</v>
      </c>
      <c r="E200" s="97">
        <v>3104.96</v>
      </c>
      <c r="F200" s="149"/>
      <c r="G200" s="107">
        <f t="shared" ref="G200:G201" si="50">E200-F200</f>
        <v>3104.96</v>
      </c>
      <c r="H200" s="150">
        <f>ROUND(F200*(1+$J$321),2)</f>
        <v>0</v>
      </c>
      <c r="I200" s="150">
        <f t="shared" ref="I200:I201" si="51">ROUND(D200*F200,2)</f>
        <v>0</v>
      </c>
      <c r="J200" s="161">
        <f>ROUND(I200*(1+$J$321),2)</f>
        <v>0</v>
      </c>
    </row>
    <row r="201" spans="1:10" ht="45" customHeight="1" x14ac:dyDescent="0.25">
      <c r="A201" s="104" t="s">
        <v>569</v>
      </c>
      <c r="B201" s="95" t="s">
        <v>570</v>
      </c>
      <c r="C201" s="96" t="s">
        <v>3</v>
      </c>
      <c r="D201" s="97">
        <v>2</v>
      </c>
      <c r="E201" s="97">
        <v>19.23</v>
      </c>
      <c r="F201" s="149"/>
      <c r="G201" s="107">
        <f t="shared" si="50"/>
        <v>19.23</v>
      </c>
      <c r="H201" s="150">
        <f>ROUND(F201*(1+$J$321),2)</f>
        <v>0</v>
      </c>
      <c r="I201" s="150">
        <f t="shared" si="51"/>
        <v>0</v>
      </c>
      <c r="J201" s="161">
        <f>ROUND(I201*(1+$J$321),2)</f>
        <v>0</v>
      </c>
    </row>
    <row r="202" spans="1:10" ht="45" customHeight="1" x14ac:dyDescent="0.25">
      <c r="A202" s="99">
        <v>7</v>
      </c>
      <c r="B202" s="100" t="s">
        <v>571</v>
      </c>
      <c r="C202" s="101"/>
      <c r="D202" s="102"/>
      <c r="E202" s="103"/>
      <c r="F202" s="103"/>
      <c r="G202" s="103"/>
      <c r="H202" s="103"/>
      <c r="I202" s="103">
        <f>ROUND(SUBTOTAL(9,I203:I306),2)</f>
        <v>0</v>
      </c>
      <c r="J202" s="162">
        <f>ROUND(SUBTOTAL(9,J203:J306),2)</f>
        <v>0</v>
      </c>
    </row>
    <row r="203" spans="1:10" ht="45" customHeight="1" x14ac:dyDescent="0.25">
      <c r="A203" s="99" t="s">
        <v>163</v>
      </c>
      <c r="B203" s="100" t="s">
        <v>572</v>
      </c>
      <c r="C203" s="101"/>
      <c r="D203" s="102"/>
      <c r="E203" s="103"/>
      <c r="F203" s="103"/>
      <c r="G203" s="103"/>
      <c r="H203" s="103"/>
      <c r="I203" s="103">
        <f>ROUND(SUBTOTAL(9,I204:I220),2)</f>
        <v>0</v>
      </c>
      <c r="J203" s="162">
        <f>ROUND(SUBTOTAL(9,J204:J220),2)</f>
        <v>0</v>
      </c>
    </row>
    <row r="204" spans="1:10" ht="45" customHeight="1" x14ac:dyDescent="0.25">
      <c r="A204" s="104" t="s">
        <v>313</v>
      </c>
      <c r="B204" s="95" t="s">
        <v>573</v>
      </c>
      <c r="C204" s="96" t="s">
        <v>6</v>
      </c>
      <c r="D204" s="97">
        <v>1032.81</v>
      </c>
      <c r="E204" s="97">
        <v>46.83</v>
      </c>
      <c r="F204" s="149"/>
      <c r="G204" s="107">
        <f t="shared" si="49"/>
        <v>46.83</v>
      </c>
      <c r="H204" s="150">
        <f t="shared" ref="H204:H220" si="52">ROUND(F204*(1+$J$321),2)</f>
        <v>0</v>
      </c>
      <c r="I204" s="150">
        <f t="shared" si="48"/>
        <v>0</v>
      </c>
      <c r="J204" s="161">
        <f t="shared" ref="J204:J220" si="53">ROUND(I204*(1+$J$321),2)</f>
        <v>0</v>
      </c>
    </row>
    <row r="205" spans="1:10" ht="45" customHeight="1" x14ac:dyDescent="0.25">
      <c r="A205" s="104" t="s">
        <v>314</v>
      </c>
      <c r="B205" s="95" t="s">
        <v>587</v>
      </c>
      <c r="C205" s="96" t="s">
        <v>6</v>
      </c>
      <c r="D205" s="97">
        <v>380</v>
      </c>
      <c r="E205" s="97">
        <v>82.57</v>
      </c>
      <c r="F205" s="149"/>
      <c r="G205" s="107">
        <f t="shared" si="49"/>
        <v>82.57</v>
      </c>
      <c r="H205" s="150">
        <f t="shared" si="52"/>
        <v>0</v>
      </c>
      <c r="I205" s="150">
        <f t="shared" si="48"/>
        <v>0</v>
      </c>
      <c r="J205" s="161">
        <f t="shared" si="53"/>
        <v>0</v>
      </c>
    </row>
    <row r="206" spans="1:10" ht="45" customHeight="1" x14ac:dyDescent="0.25">
      <c r="A206" s="104" t="s">
        <v>315</v>
      </c>
      <c r="B206" s="95" t="s">
        <v>588</v>
      </c>
      <c r="C206" s="96" t="s">
        <v>3</v>
      </c>
      <c r="D206" s="97">
        <v>4</v>
      </c>
      <c r="E206" s="97">
        <v>99.83</v>
      </c>
      <c r="F206" s="149"/>
      <c r="G206" s="107">
        <f t="shared" si="49"/>
        <v>99.83</v>
      </c>
      <c r="H206" s="150">
        <f t="shared" si="52"/>
        <v>0</v>
      </c>
      <c r="I206" s="150">
        <f t="shared" si="48"/>
        <v>0</v>
      </c>
      <c r="J206" s="161">
        <f t="shared" si="53"/>
        <v>0</v>
      </c>
    </row>
    <row r="207" spans="1:10" ht="45" customHeight="1" x14ac:dyDescent="0.25">
      <c r="A207" s="104" t="s">
        <v>316</v>
      </c>
      <c r="B207" s="95" t="s">
        <v>589</v>
      </c>
      <c r="C207" s="96" t="s">
        <v>3</v>
      </c>
      <c r="D207" s="97">
        <v>4</v>
      </c>
      <c r="E207" s="97">
        <v>81.77</v>
      </c>
      <c r="F207" s="149"/>
      <c r="G207" s="107">
        <f t="shared" si="49"/>
        <v>81.77</v>
      </c>
      <c r="H207" s="150">
        <f t="shared" si="52"/>
        <v>0</v>
      </c>
      <c r="I207" s="150">
        <f t="shared" si="48"/>
        <v>0</v>
      </c>
      <c r="J207" s="161">
        <f t="shared" si="53"/>
        <v>0</v>
      </c>
    </row>
    <row r="208" spans="1:10" ht="45" customHeight="1" x14ac:dyDescent="0.25">
      <c r="A208" s="104" t="s">
        <v>574</v>
      </c>
      <c r="B208" s="95" t="s">
        <v>590</v>
      </c>
      <c r="C208" s="96" t="s">
        <v>6</v>
      </c>
      <c r="D208" s="97">
        <v>12</v>
      </c>
      <c r="E208" s="97">
        <v>90.460000000000008</v>
      </c>
      <c r="F208" s="149"/>
      <c r="G208" s="107">
        <f t="shared" ref="G208:G213" si="54">E208-F208</f>
        <v>90.460000000000008</v>
      </c>
      <c r="H208" s="150">
        <f t="shared" si="52"/>
        <v>0</v>
      </c>
      <c r="I208" s="150">
        <f t="shared" ref="I208:I213" si="55">ROUND(D208*F208,2)</f>
        <v>0</v>
      </c>
      <c r="J208" s="161">
        <f t="shared" si="53"/>
        <v>0</v>
      </c>
    </row>
    <row r="209" spans="1:10" ht="45" customHeight="1" x14ac:dyDescent="0.25">
      <c r="A209" s="104" t="s">
        <v>575</v>
      </c>
      <c r="B209" s="95" t="s">
        <v>591</v>
      </c>
      <c r="C209" s="96" t="s">
        <v>3</v>
      </c>
      <c r="D209" s="97">
        <v>34</v>
      </c>
      <c r="E209" s="97">
        <v>105.32</v>
      </c>
      <c r="F209" s="149"/>
      <c r="G209" s="107">
        <f t="shared" si="54"/>
        <v>105.32</v>
      </c>
      <c r="H209" s="150">
        <f t="shared" si="52"/>
        <v>0</v>
      </c>
      <c r="I209" s="150">
        <f t="shared" si="55"/>
        <v>0</v>
      </c>
      <c r="J209" s="161">
        <f t="shared" si="53"/>
        <v>0</v>
      </c>
    </row>
    <row r="210" spans="1:10" ht="45" customHeight="1" x14ac:dyDescent="0.25">
      <c r="A210" s="104" t="s">
        <v>576</v>
      </c>
      <c r="B210" s="95" t="s">
        <v>592</v>
      </c>
      <c r="C210" s="96" t="s">
        <v>3</v>
      </c>
      <c r="D210" s="97">
        <v>22</v>
      </c>
      <c r="E210" s="97">
        <v>60.94</v>
      </c>
      <c r="F210" s="149"/>
      <c r="G210" s="107">
        <f t="shared" si="54"/>
        <v>60.94</v>
      </c>
      <c r="H210" s="150">
        <f t="shared" si="52"/>
        <v>0</v>
      </c>
      <c r="I210" s="150">
        <f t="shared" si="55"/>
        <v>0</v>
      </c>
      <c r="J210" s="161">
        <f t="shared" si="53"/>
        <v>0</v>
      </c>
    </row>
    <row r="211" spans="1:10" ht="45" customHeight="1" x14ac:dyDescent="0.25">
      <c r="A211" s="104" t="s">
        <v>577</v>
      </c>
      <c r="B211" s="95" t="s">
        <v>593</v>
      </c>
      <c r="C211" s="96" t="s">
        <v>3</v>
      </c>
      <c r="D211" s="97">
        <v>22</v>
      </c>
      <c r="E211" s="97">
        <v>50.230000000000004</v>
      </c>
      <c r="F211" s="149"/>
      <c r="G211" s="107">
        <f t="shared" si="54"/>
        <v>50.230000000000004</v>
      </c>
      <c r="H211" s="150">
        <f t="shared" si="52"/>
        <v>0</v>
      </c>
      <c r="I211" s="150">
        <f t="shared" si="55"/>
        <v>0</v>
      </c>
      <c r="J211" s="161">
        <f t="shared" si="53"/>
        <v>0</v>
      </c>
    </row>
    <row r="212" spans="1:10" ht="45" customHeight="1" x14ac:dyDescent="0.25">
      <c r="A212" s="104" t="s">
        <v>578</v>
      </c>
      <c r="B212" s="95" t="s">
        <v>594</v>
      </c>
      <c r="C212" s="96" t="s">
        <v>3</v>
      </c>
      <c r="D212" s="97">
        <v>15</v>
      </c>
      <c r="E212" s="97">
        <v>26.450000000000003</v>
      </c>
      <c r="F212" s="149"/>
      <c r="G212" s="107">
        <f t="shared" si="54"/>
        <v>26.450000000000003</v>
      </c>
      <c r="H212" s="150">
        <f t="shared" si="52"/>
        <v>0</v>
      </c>
      <c r="I212" s="150">
        <f t="shared" si="55"/>
        <v>0</v>
      </c>
      <c r="J212" s="161">
        <f t="shared" si="53"/>
        <v>0</v>
      </c>
    </row>
    <row r="213" spans="1:10" ht="45" customHeight="1" x14ac:dyDescent="0.25">
      <c r="A213" s="104" t="s">
        <v>579</v>
      </c>
      <c r="B213" s="95" t="s">
        <v>595</v>
      </c>
      <c r="C213" s="96" t="s">
        <v>3</v>
      </c>
      <c r="D213" s="97">
        <v>1</v>
      </c>
      <c r="E213" s="97">
        <v>574.53</v>
      </c>
      <c r="F213" s="149"/>
      <c r="G213" s="107">
        <f t="shared" si="54"/>
        <v>574.53</v>
      </c>
      <c r="H213" s="150">
        <f t="shared" si="52"/>
        <v>0</v>
      </c>
      <c r="I213" s="150">
        <f t="shared" si="55"/>
        <v>0</v>
      </c>
      <c r="J213" s="161">
        <f t="shared" si="53"/>
        <v>0</v>
      </c>
    </row>
    <row r="214" spans="1:10" ht="45" customHeight="1" x14ac:dyDescent="0.25">
      <c r="A214" s="104" t="s">
        <v>580</v>
      </c>
      <c r="B214" s="95" t="s">
        <v>596</v>
      </c>
      <c r="C214" s="96" t="s">
        <v>3</v>
      </c>
      <c r="D214" s="97">
        <v>20</v>
      </c>
      <c r="E214" s="97">
        <v>58.22</v>
      </c>
      <c r="F214" s="149"/>
      <c r="G214" s="107">
        <f t="shared" ref="G214:G219" si="56">E214-F214</f>
        <v>58.22</v>
      </c>
      <c r="H214" s="150">
        <f t="shared" si="52"/>
        <v>0</v>
      </c>
      <c r="I214" s="150">
        <f t="shared" ref="I214:I219" si="57">ROUND(D214*F214,2)</f>
        <v>0</v>
      </c>
      <c r="J214" s="161">
        <f t="shared" si="53"/>
        <v>0</v>
      </c>
    </row>
    <row r="215" spans="1:10" ht="45" customHeight="1" x14ac:dyDescent="0.25">
      <c r="A215" s="104" t="s">
        <v>581</v>
      </c>
      <c r="B215" s="95" t="s">
        <v>597</v>
      </c>
      <c r="C215" s="96" t="s">
        <v>3</v>
      </c>
      <c r="D215" s="97">
        <v>68</v>
      </c>
      <c r="E215" s="97">
        <v>78.66</v>
      </c>
      <c r="F215" s="149"/>
      <c r="G215" s="107">
        <f t="shared" si="56"/>
        <v>78.66</v>
      </c>
      <c r="H215" s="150">
        <f t="shared" si="52"/>
        <v>0</v>
      </c>
      <c r="I215" s="150">
        <f t="shared" si="57"/>
        <v>0</v>
      </c>
      <c r="J215" s="161">
        <f t="shared" si="53"/>
        <v>0</v>
      </c>
    </row>
    <row r="216" spans="1:10" ht="45" customHeight="1" x14ac:dyDescent="0.25">
      <c r="A216" s="104" t="s">
        <v>582</v>
      </c>
      <c r="B216" s="95" t="s">
        <v>598</v>
      </c>
      <c r="C216" s="96" t="s">
        <v>2</v>
      </c>
      <c r="D216" s="97">
        <v>9.2999999999999989</v>
      </c>
      <c r="E216" s="97">
        <v>42.36</v>
      </c>
      <c r="F216" s="149"/>
      <c r="G216" s="107">
        <f t="shared" si="56"/>
        <v>42.36</v>
      </c>
      <c r="H216" s="150">
        <f t="shared" si="52"/>
        <v>0</v>
      </c>
      <c r="I216" s="150">
        <f t="shared" si="57"/>
        <v>0</v>
      </c>
      <c r="J216" s="161">
        <f t="shared" si="53"/>
        <v>0</v>
      </c>
    </row>
    <row r="217" spans="1:10" ht="45" customHeight="1" x14ac:dyDescent="0.25">
      <c r="A217" s="104" t="s">
        <v>583</v>
      </c>
      <c r="B217" s="95" t="s">
        <v>599</v>
      </c>
      <c r="C217" s="96" t="s">
        <v>3</v>
      </c>
      <c r="D217" s="97">
        <v>34</v>
      </c>
      <c r="E217" s="97">
        <v>94.02000000000001</v>
      </c>
      <c r="F217" s="149"/>
      <c r="G217" s="107">
        <f t="shared" si="56"/>
        <v>94.02000000000001</v>
      </c>
      <c r="H217" s="150">
        <f t="shared" si="52"/>
        <v>0</v>
      </c>
      <c r="I217" s="150">
        <f t="shared" si="57"/>
        <v>0</v>
      </c>
      <c r="J217" s="161">
        <f t="shared" si="53"/>
        <v>0</v>
      </c>
    </row>
    <row r="218" spans="1:10" ht="45" customHeight="1" x14ac:dyDescent="0.25">
      <c r="A218" s="104" t="s">
        <v>584</v>
      </c>
      <c r="B218" s="95" t="s">
        <v>600</v>
      </c>
      <c r="C218" s="96" t="s">
        <v>3</v>
      </c>
      <c r="D218" s="97">
        <v>34</v>
      </c>
      <c r="E218" s="97">
        <v>31.54</v>
      </c>
      <c r="F218" s="149"/>
      <c r="G218" s="107">
        <f t="shared" si="56"/>
        <v>31.54</v>
      </c>
      <c r="H218" s="150">
        <f t="shared" si="52"/>
        <v>0</v>
      </c>
      <c r="I218" s="150">
        <f t="shared" si="57"/>
        <v>0</v>
      </c>
      <c r="J218" s="161">
        <f t="shared" si="53"/>
        <v>0</v>
      </c>
    </row>
    <row r="219" spans="1:10" ht="45" customHeight="1" x14ac:dyDescent="0.25">
      <c r="A219" s="104" t="s">
        <v>585</v>
      </c>
      <c r="B219" s="95" t="s">
        <v>601</v>
      </c>
      <c r="C219" s="96" t="s">
        <v>3</v>
      </c>
      <c r="D219" s="97">
        <v>270</v>
      </c>
      <c r="E219" s="97">
        <v>45.83</v>
      </c>
      <c r="F219" s="149"/>
      <c r="G219" s="107">
        <f t="shared" si="56"/>
        <v>45.83</v>
      </c>
      <c r="H219" s="150">
        <f t="shared" si="52"/>
        <v>0</v>
      </c>
      <c r="I219" s="150">
        <f t="shared" si="57"/>
        <v>0</v>
      </c>
      <c r="J219" s="161">
        <f t="shared" si="53"/>
        <v>0</v>
      </c>
    </row>
    <row r="220" spans="1:10" ht="45" customHeight="1" x14ac:dyDescent="0.25">
      <c r="A220" s="104" t="s">
        <v>586</v>
      </c>
      <c r="B220" s="95" t="s">
        <v>602</v>
      </c>
      <c r="C220" s="96" t="s">
        <v>6</v>
      </c>
      <c r="D220" s="97">
        <v>68</v>
      </c>
      <c r="E220" s="97">
        <v>19.850000000000001</v>
      </c>
      <c r="F220" s="149"/>
      <c r="G220" s="107">
        <f t="shared" ref="G220" si="58">E220-F220</f>
        <v>19.850000000000001</v>
      </c>
      <c r="H220" s="150">
        <f t="shared" si="52"/>
        <v>0</v>
      </c>
      <c r="I220" s="150">
        <f t="shared" ref="I220" si="59">ROUND(D220*F220,2)</f>
        <v>0</v>
      </c>
      <c r="J220" s="161">
        <f t="shared" si="53"/>
        <v>0</v>
      </c>
    </row>
    <row r="221" spans="1:10" ht="45" customHeight="1" x14ac:dyDescent="0.25">
      <c r="A221" s="99" t="s">
        <v>603</v>
      </c>
      <c r="B221" s="100" t="s">
        <v>604</v>
      </c>
      <c r="C221" s="101"/>
      <c r="D221" s="102"/>
      <c r="E221" s="103"/>
      <c r="F221" s="103"/>
      <c r="G221" s="103"/>
      <c r="H221" s="103"/>
      <c r="I221" s="103">
        <f>ROUND(SUBTOTAL(9,I222:I264),2)</f>
        <v>0</v>
      </c>
      <c r="J221" s="162">
        <f>ROUND(SUBTOTAL(9,J222:J264),2)</f>
        <v>0</v>
      </c>
    </row>
    <row r="222" spans="1:10" ht="45" customHeight="1" x14ac:dyDescent="0.25">
      <c r="A222" s="104" t="s">
        <v>605</v>
      </c>
      <c r="B222" s="108" t="s">
        <v>606</v>
      </c>
      <c r="C222" s="96" t="s">
        <v>6</v>
      </c>
      <c r="D222" s="97">
        <v>600</v>
      </c>
      <c r="E222" s="97">
        <v>12.02</v>
      </c>
      <c r="F222" s="149"/>
      <c r="G222" s="107">
        <f t="shared" si="49"/>
        <v>12.02</v>
      </c>
      <c r="H222" s="150">
        <f t="shared" ref="H222:H264" si="60">ROUND(F222*(1+$J$321),2)</f>
        <v>0</v>
      </c>
      <c r="I222" s="150">
        <f t="shared" si="48"/>
        <v>0</v>
      </c>
      <c r="J222" s="161">
        <f t="shared" ref="J222:J264" si="61">ROUND(I222*(1+$J$321),2)</f>
        <v>0</v>
      </c>
    </row>
    <row r="223" spans="1:10" ht="45" customHeight="1" x14ac:dyDescent="0.25">
      <c r="A223" s="104" t="s">
        <v>607</v>
      </c>
      <c r="B223" s="95" t="s">
        <v>649</v>
      </c>
      <c r="C223" s="96" t="s">
        <v>6</v>
      </c>
      <c r="D223" s="97">
        <v>400</v>
      </c>
      <c r="E223" s="97">
        <v>10.48</v>
      </c>
      <c r="F223" s="149"/>
      <c r="G223" s="107">
        <f t="shared" si="49"/>
        <v>10.48</v>
      </c>
      <c r="H223" s="150">
        <f t="shared" si="60"/>
        <v>0</v>
      </c>
      <c r="I223" s="150">
        <f t="shared" si="48"/>
        <v>0</v>
      </c>
      <c r="J223" s="161">
        <f t="shared" si="61"/>
        <v>0</v>
      </c>
    </row>
    <row r="224" spans="1:10" ht="45" customHeight="1" x14ac:dyDescent="0.25">
      <c r="A224" s="104" t="s">
        <v>608</v>
      </c>
      <c r="B224" s="108" t="s">
        <v>650</v>
      </c>
      <c r="C224" s="96" t="s">
        <v>6</v>
      </c>
      <c r="D224" s="97">
        <v>12</v>
      </c>
      <c r="E224" s="97">
        <v>6.51</v>
      </c>
      <c r="F224" s="149"/>
      <c r="G224" s="107">
        <f t="shared" ref="G224:G227" si="62">E224-F224</f>
        <v>6.51</v>
      </c>
      <c r="H224" s="150">
        <f t="shared" si="60"/>
        <v>0</v>
      </c>
      <c r="I224" s="150">
        <f t="shared" ref="I224:I227" si="63">ROUND(D224*F224,2)</f>
        <v>0</v>
      </c>
      <c r="J224" s="161">
        <f t="shared" si="61"/>
        <v>0</v>
      </c>
    </row>
    <row r="225" spans="1:10" ht="45" customHeight="1" x14ac:dyDescent="0.25">
      <c r="A225" s="104" t="s">
        <v>609</v>
      </c>
      <c r="B225" s="95" t="s">
        <v>651</v>
      </c>
      <c r="C225" s="96" t="s">
        <v>6</v>
      </c>
      <c r="D225" s="97">
        <v>12</v>
      </c>
      <c r="E225" s="97">
        <v>9.41</v>
      </c>
      <c r="F225" s="149"/>
      <c r="G225" s="107">
        <f t="shared" si="62"/>
        <v>9.41</v>
      </c>
      <c r="H225" s="150">
        <f t="shared" si="60"/>
        <v>0</v>
      </c>
      <c r="I225" s="150">
        <f t="shared" si="63"/>
        <v>0</v>
      </c>
      <c r="J225" s="161">
        <f t="shared" si="61"/>
        <v>0</v>
      </c>
    </row>
    <row r="226" spans="1:10" ht="45" customHeight="1" x14ac:dyDescent="0.25">
      <c r="A226" s="104" t="s">
        <v>610</v>
      </c>
      <c r="B226" s="108" t="s">
        <v>652</v>
      </c>
      <c r="C226" s="96" t="s">
        <v>6</v>
      </c>
      <c r="D226" s="97">
        <v>58.16</v>
      </c>
      <c r="E226" s="97">
        <v>11.61</v>
      </c>
      <c r="F226" s="149"/>
      <c r="G226" s="107">
        <f t="shared" si="62"/>
        <v>11.61</v>
      </c>
      <c r="H226" s="150">
        <f t="shared" si="60"/>
        <v>0</v>
      </c>
      <c r="I226" s="150">
        <f t="shared" si="63"/>
        <v>0</v>
      </c>
      <c r="J226" s="161">
        <f t="shared" si="61"/>
        <v>0</v>
      </c>
    </row>
    <row r="227" spans="1:10" ht="45" customHeight="1" x14ac:dyDescent="0.25">
      <c r="A227" s="104" t="s">
        <v>611</v>
      </c>
      <c r="B227" s="95" t="s">
        <v>653</v>
      </c>
      <c r="C227" s="96" t="s">
        <v>3</v>
      </c>
      <c r="D227" s="97">
        <v>22</v>
      </c>
      <c r="E227" s="97">
        <v>7.15</v>
      </c>
      <c r="F227" s="149"/>
      <c r="G227" s="107">
        <f t="shared" si="62"/>
        <v>7.15</v>
      </c>
      <c r="H227" s="150">
        <f t="shared" si="60"/>
        <v>0</v>
      </c>
      <c r="I227" s="150">
        <f t="shared" si="63"/>
        <v>0</v>
      </c>
      <c r="J227" s="161">
        <f t="shared" si="61"/>
        <v>0</v>
      </c>
    </row>
    <row r="228" spans="1:10" ht="45" customHeight="1" x14ac:dyDescent="0.25">
      <c r="A228" s="104" t="s">
        <v>612</v>
      </c>
      <c r="B228" s="108" t="s">
        <v>654</v>
      </c>
      <c r="C228" s="96" t="s">
        <v>3</v>
      </c>
      <c r="D228" s="97">
        <v>8</v>
      </c>
      <c r="E228" s="97">
        <v>18.869999999999997</v>
      </c>
      <c r="F228" s="149"/>
      <c r="G228" s="107">
        <f t="shared" ref="G228:G235" si="64">E228-F228</f>
        <v>18.869999999999997</v>
      </c>
      <c r="H228" s="150">
        <f t="shared" si="60"/>
        <v>0</v>
      </c>
      <c r="I228" s="150">
        <f t="shared" ref="I228:I235" si="65">ROUND(D228*F228,2)</f>
        <v>0</v>
      </c>
      <c r="J228" s="161">
        <f t="shared" si="61"/>
        <v>0</v>
      </c>
    </row>
    <row r="229" spans="1:10" ht="45" customHeight="1" x14ac:dyDescent="0.25">
      <c r="A229" s="104" t="s">
        <v>613</v>
      </c>
      <c r="B229" s="95" t="s">
        <v>655</v>
      </c>
      <c r="C229" s="96" t="s">
        <v>3</v>
      </c>
      <c r="D229" s="97">
        <v>1</v>
      </c>
      <c r="E229" s="97">
        <v>227.54000000000002</v>
      </c>
      <c r="F229" s="149"/>
      <c r="G229" s="107">
        <f t="shared" si="64"/>
        <v>227.54000000000002</v>
      </c>
      <c r="H229" s="150">
        <f t="shared" si="60"/>
        <v>0</v>
      </c>
      <c r="I229" s="150">
        <f t="shared" si="65"/>
        <v>0</v>
      </c>
      <c r="J229" s="161">
        <f t="shared" si="61"/>
        <v>0</v>
      </c>
    </row>
    <row r="230" spans="1:10" ht="45" customHeight="1" x14ac:dyDescent="0.25">
      <c r="A230" s="104" t="s">
        <v>614</v>
      </c>
      <c r="B230" s="108" t="s">
        <v>656</v>
      </c>
      <c r="C230" s="96" t="s">
        <v>3</v>
      </c>
      <c r="D230" s="97">
        <v>4</v>
      </c>
      <c r="E230" s="97">
        <v>3294.7000000000003</v>
      </c>
      <c r="F230" s="149"/>
      <c r="G230" s="107">
        <f t="shared" si="64"/>
        <v>3294.7000000000003</v>
      </c>
      <c r="H230" s="150">
        <f t="shared" si="60"/>
        <v>0</v>
      </c>
      <c r="I230" s="150">
        <f t="shared" si="65"/>
        <v>0</v>
      </c>
      <c r="J230" s="161">
        <f t="shared" si="61"/>
        <v>0</v>
      </c>
    </row>
    <row r="231" spans="1:10" ht="45" customHeight="1" x14ac:dyDescent="0.25">
      <c r="A231" s="104" t="s">
        <v>615</v>
      </c>
      <c r="B231" s="95" t="s">
        <v>657</v>
      </c>
      <c r="C231" s="96" t="s">
        <v>3</v>
      </c>
      <c r="D231" s="97">
        <v>2</v>
      </c>
      <c r="E231" s="97">
        <v>90.83</v>
      </c>
      <c r="F231" s="149"/>
      <c r="G231" s="107">
        <f t="shared" si="64"/>
        <v>90.83</v>
      </c>
      <c r="H231" s="150">
        <f t="shared" si="60"/>
        <v>0</v>
      </c>
      <c r="I231" s="150">
        <f t="shared" si="65"/>
        <v>0</v>
      </c>
      <c r="J231" s="161">
        <f t="shared" si="61"/>
        <v>0</v>
      </c>
    </row>
    <row r="232" spans="1:10" ht="45" customHeight="1" x14ac:dyDescent="0.25">
      <c r="A232" s="104" t="s">
        <v>616</v>
      </c>
      <c r="B232" s="108" t="s">
        <v>658</v>
      </c>
      <c r="C232" s="96" t="s">
        <v>3</v>
      </c>
      <c r="D232" s="97">
        <v>1</v>
      </c>
      <c r="E232" s="97">
        <v>647.29999999999995</v>
      </c>
      <c r="F232" s="149"/>
      <c r="G232" s="107">
        <f t="shared" si="64"/>
        <v>647.29999999999995</v>
      </c>
      <c r="H232" s="150">
        <f t="shared" si="60"/>
        <v>0</v>
      </c>
      <c r="I232" s="150">
        <f t="shared" si="65"/>
        <v>0</v>
      </c>
      <c r="J232" s="161">
        <f t="shared" si="61"/>
        <v>0</v>
      </c>
    </row>
    <row r="233" spans="1:10" ht="45" customHeight="1" x14ac:dyDescent="0.25">
      <c r="A233" s="104" t="s">
        <v>617</v>
      </c>
      <c r="B233" s="95" t="s">
        <v>659</v>
      </c>
      <c r="C233" s="96" t="s">
        <v>3</v>
      </c>
      <c r="D233" s="97">
        <v>4</v>
      </c>
      <c r="E233" s="97">
        <v>193.98000000000002</v>
      </c>
      <c r="F233" s="149"/>
      <c r="G233" s="107">
        <f t="shared" si="64"/>
        <v>193.98000000000002</v>
      </c>
      <c r="H233" s="150">
        <f t="shared" si="60"/>
        <v>0</v>
      </c>
      <c r="I233" s="150">
        <f t="shared" si="65"/>
        <v>0</v>
      </c>
      <c r="J233" s="161">
        <f t="shared" si="61"/>
        <v>0</v>
      </c>
    </row>
    <row r="234" spans="1:10" ht="45" customHeight="1" x14ac:dyDescent="0.25">
      <c r="A234" s="104" t="s">
        <v>618</v>
      </c>
      <c r="B234" s="108" t="s">
        <v>660</v>
      </c>
      <c r="C234" s="96" t="s">
        <v>661</v>
      </c>
      <c r="D234" s="97">
        <v>3</v>
      </c>
      <c r="E234" s="97">
        <v>135.35</v>
      </c>
      <c r="F234" s="149"/>
      <c r="G234" s="107">
        <f t="shared" si="64"/>
        <v>135.35</v>
      </c>
      <c r="H234" s="150">
        <f t="shared" si="60"/>
        <v>0</v>
      </c>
      <c r="I234" s="150">
        <f t="shared" si="65"/>
        <v>0</v>
      </c>
      <c r="J234" s="161">
        <f t="shared" si="61"/>
        <v>0</v>
      </c>
    </row>
    <row r="235" spans="1:10" ht="45" customHeight="1" x14ac:dyDescent="0.25">
      <c r="A235" s="104" t="s">
        <v>619</v>
      </c>
      <c r="B235" s="95" t="s">
        <v>662</v>
      </c>
      <c r="C235" s="96" t="s">
        <v>3</v>
      </c>
      <c r="D235" s="97">
        <v>2</v>
      </c>
      <c r="E235" s="97">
        <v>144.96</v>
      </c>
      <c r="F235" s="149"/>
      <c r="G235" s="107">
        <f t="shared" si="64"/>
        <v>144.96</v>
      </c>
      <c r="H235" s="150">
        <f t="shared" si="60"/>
        <v>0</v>
      </c>
      <c r="I235" s="150">
        <f t="shared" si="65"/>
        <v>0</v>
      </c>
      <c r="J235" s="161">
        <f t="shared" si="61"/>
        <v>0</v>
      </c>
    </row>
    <row r="236" spans="1:10" ht="45" customHeight="1" x14ac:dyDescent="0.25">
      <c r="A236" s="104" t="s">
        <v>620</v>
      </c>
      <c r="B236" s="108" t="s">
        <v>663</v>
      </c>
      <c r="C236" s="96" t="s">
        <v>3</v>
      </c>
      <c r="D236" s="97">
        <v>9</v>
      </c>
      <c r="E236" s="97">
        <v>26.35</v>
      </c>
      <c r="F236" s="149"/>
      <c r="G236" s="107">
        <f t="shared" ref="G236:G243" si="66">E236-F236</f>
        <v>26.35</v>
      </c>
      <c r="H236" s="150">
        <f t="shared" si="60"/>
        <v>0</v>
      </c>
      <c r="I236" s="150">
        <f t="shared" ref="I236:I243" si="67">ROUND(D236*F236,2)</f>
        <v>0</v>
      </c>
      <c r="J236" s="161">
        <f t="shared" si="61"/>
        <v>0</v>
      </c>
    </row>
    <row r="237" spans="1:10" ht="45" customHeight="1" x14ac:dyDescent="0.25">
      <c r="A237" s="104" t="s">
        <v>621</v>
      </c>
      <c r="B237" s="95" t="s">
        <v>664</v>
      </c>
      <c r="C237" s="96" t="s">
        <v>3</v>
      </c>
      <c r="D237" s="97">
        <v>2</v>
      </c>
      <c r="E237" s="97">
        <v>55.429999999999993</v>
      </c>
      <c r="F237" s="149"/>
      <c r="G237" s="107">
        <f t="shared" si="66"/>
        <v>55.429999999999993</v>
      </c>
      <c r="H237" s="150">
        <f t="shared" si="60"/>
        <v>0</v>
      </c>
      <c r="I237" s="150">
        <f t="shared" si="67"/>
        <v>0</v>
      </c>
      <c r="J237" s="161">
        <f t="shared" si="61"/>
        <v>0</v>
      </c>
    </row>
    <row r="238" spans="1:10" ht="45" customHeight="1" x14ac:dyDescent="0.25">
      <c r="A238" s="104" t="s">
        <v>622</v>
      </c>
      <c r="B238" s="108" t="s">
        <v>665</v>
      </c>
      <c r="C238" s="96" t="s">
        <v>3</v>
      </c>
      <c r="D238" s="97">
        <v>1</v>
      </c>
      <c r="E238" s="97">
        <v>74.66</v>
      </c>
      <c r="F238" s="149"/>
      <c r="G238" s="107">
        <f t="shared" si="66"/>
        <v>74.66</v>
      </c>
      <c r="H238" s="150">
        <f t="shared" si="60"/>
        <v>0</v>
      </c>
      <c r="I238" s="150">
        <f t="shared" si="67"/>
        <v>0</v>
      </c>
      <c r="J238" s="161">
        <f t="shared" si="61"/>
        <v>0</v>
      </c>
    </row>
    <row r="239" spans="1:10" ht="45" customHeight="1" x14ac:dyDescent="0.25">
      <c r="A239" s="104" t="s">
        <v>623</v>
      </c>
      <c r="B239" s="95" t="s">
        <v>666</v>
      </c>
      <c r="C239" s="96" t="s">
        <v>2</v>
      </c>
      <c r="D239" s="97">
        <v>0.72</v>
      </c>
      <c r="E239" s="97">
        <v>3026.61</v>
      </c>
      <c r="F239" s="149"/>
      <c r="G239" s="107">
        <f t="shared" si="66"/>
        <v>3026.61</v>
      </c>
      <c r="H239" s="150">
        <f t="shared" si="60"/>
        <v>0</v>
      </c>
      <c r="I239" s="150">
        <f t="shared" si="67"/>
        <v>0</v>
      </c>
      <c r="J239" s="161">
        <f t="shared" si="61"/>
        <v>0</v>
      </c>
    </row>
    <row r="240" spans="1:10" ht="45" customHeight="1" x14ac:dyDescent="0.25">
      <c r="A240" s="104" t="s">
        <v>624</v>
      </c>
      <c r="B240" s="108" t="s">
        <v>667</v>
      </c>
      <c r="C240" s="96" t="s">
        <v>3</v>
      </c>
      <c r="D240" s="97">
        <v>2</v>
      </c>
      <c r="E240" s="97">
        <v>909.29</v>
      </c>
      <c r="F240" s="149"/>
      <c r="G240" s="107">
        <f t="shared" si="66"/>
        <v>909.29</v>
      </c>
      <c r="H240" s="150">
        <f t="shared" si="60"/>
        <v>0</v>
      </c>
      <c r="I240" s="150">
        <f t="shared" si="67"/>
        <v>0</v>
      </c>
      <c r="J240" s="161">
        <f t="shared" si="61"/>
        <v>0</v>
      </c>
    </row>
    <row r="241" spans="1:10" ht="45" customHeight="1" x14ac:dyDescent="0.25">
      <c r="A241" s="104" t="s">
        <v>625</v>
      </c>
      <c r="B241" s="95" t="s">
        <v>668</v>
      </c>
      <c r="C241" s="96" t="s">
        <v>3</v>
      </c>
      <c r="D241" s="97">
        <v>2</v>
      </c>
      <c r="E241" s="97">
        <v>92.360000000000014</v>
      </c>
      <c r="F241" s="149"/>
      <c r="G241" s="107">
        <f t="shared" si="66"/>
        <v>92.360000000000014</v>
      </c>
      <c r="H241" s="150">
        <f t="shared" si="60"/>
        <v>0</v>
      </c>
      <c r="I241" s="150">
        <f t="shared" si="67"/>
        <v>0</v>
      </c>
      <c r="J241" s="161">
        <f t="shared" si="61"/>
        <v>0</v>
      </c>
    </row>
    <row r="242" spans="1:10" ht="45" customHeight="1" x14ac:dyDescent="0.25">
      <c r="A242" s="104" t="s">
        <v>626</v>
      </c>
      <c r="B242" s="108" t="s">
        <v>669</v>
      </c>
      <c r="C242" s="96" t="s">
        <v>3</v>
      </c>
      <c r="D242" s="97">
        <v>6</v>
      </c>
      <c r="E242" s="97">
        <v>74.17</v>
      </c>
      <c r="F242" s="149"/>
      <c r="G242" s="107">
        <f t="shared" si="66"/>
        <v>74.17</v>
      </c>
      <c r="H242" s="150">
        <f t="shared" si="60"/>
        <v>0</v>
      </c>
      <c r="I242" s="150">
        <f t="shared" si="67"/>
        <v>0</v>
      </c>
      <c r="J242" s="161">
        <f t="shared" si="61"/>
        <v>0</v>
      </c>
    </row>
    <row r="243" spans="1:10" ht="45" customHeight="1" x14ac:dyDescent="0.25">
      <c r="A243" s="104" t="s">
        <v>627</v>
      </c>
      <c r="B243" s="95" t="s">
        <v>670</v>
      </c>
      <c r="C243" s="96" t="s">
        <v>3</v>
      </c>
      <c r="D243" s="97">
        <v>7</v>
      </c>
      <c r="E243" s="97">
        <v>35.75</v>
      </c>
      <c r="F243" s="149"/>
      <c r="G243" s="107">
        <f t="shared" si="66"/>
        <v>35.75</v>
      </c>
      <c r="H243" s="150">
        <f t="shared" si="60"/>
        <v>0</v>
      </c>
      <c r="I243" s="150">
        <f t="shared" si="67"/>
        <v>0</v>
      </c>
      <c r="J243" s="161">
        <f t="shared" si="61"/>
        <v>0</v>
      </c>
    </row>
    <row r="244" spans="1:10" ht="45" customHeight="1" x14ac:dyDescent="0.25">
      <c r="A244" s="104" t="s">
        <v>628</v>
      </c>
      <c r="B244" s="108" t="s">
        <v>671</v>
      </c>
      <c r="C244" s="96" t="s">
        <v>3</v>
      </c>
      <c r="D244" s="97">
        <v>18</v>
      </c>
      <c r="E244" s="97">
        <v>45.91</v>
      </c>
      <c r="F244" s="149"/>
      <c r="G244" s="107">
        <f t="shared" ref="G244:G264" si="68">E244-F244</f>
        <v>45.91</v>
      </c>
      <c r="H244" s="150">
        <f t="shared" si="60"/>
        <v>0</v>
      </c>
      <c r="I244" s="150">
        <f t="shared" ref="I244:I264" si="69">ROUND(D244*F244,2)</f>
        <v>0</v>
      </c>
      <c r="J244" s="161">
        <f t="shared" si="61"/>
        <v>0</v>
      </c>
    </row>
    <row r="245" spans="1:10" ht="45" customHeight="1" x14ac:dyDescent="0.25">
      <c r="A245" s="104" t="s">
        <v>629</v>
      </c>
      <c r="B245" s="95" t="s">
        <v>672</v>
      </c>
      <c r="C245" s="96" t="s">
        <v>3</v>
      </c>
      <c r="D245" s="97">
        <v>4</v>
      </c>
      <c r="E245" s="97">
        <v>34.799999999999997</v>
      </c>
      <c r="F245" s="149"/>
      <c r="G245" s="107">
        <f t="shared" si="68"/>
        <v>34.799999999999997</v>
      </c>
      <c r="H245" s="150">
        <f t="shared" si="60"/>
        <v>0</v>
      </c>
      <c r="I245" s="150">
        <f t="shared" si="69"/>
        <v>0</v>
      </c>
      <c r="J245" s="161">
        <f t="shared" si="61"/>
        <v>0</v>
      </c>
    </row>
    <row r="246" spans="1:10" ht="45" customHeight="1" x14ac:dyDescent="0.25">
      <c r="A246" s="104" t="s">
        <v>630</v>
      </c>
      <c r="B246" s="95" t="s">
        <v>673</v>
      </c>
      <c r="C246" s="96" t="s">
        <v>3</v>
      </c>
      <c r="D246" s="97">
        <v>4</v>
      </c>
      <c r="E246" s="97">
        <v>319.03999999999996</v>
      </c>
      <c r="F246" s="149"/>
      <c r="G246" s="107">
        <f t="shared" si="68"/>
        <v>319.03999999999996</v>
      </c>
      <c r="H246" s="150">
        <f t="shared" si="60"/>
        <v>0</v>
      </c>
      <c r="I246" s="150">
        <f t="shared" si="69"/>
        <v>0</v>
      </c>
      <c r="J246" s="161">
        <f t="shared" si="61"/>
        <v>0</v>
      </c>
    </row>
    <row r="247" spans="1:10" ht="45" customHeight="1" x14ac:dyDescent="0.25">
      <c r="A247" s="104" t="s">
        <v>631</v>
      </c>
      <c r="B247" s="108" t="s">
        <v>674</v>
      </c>
      <c r="C247" s="96" t="s">
        <v>3</v>
      </c>
      <c r="D247" s="97">
        <v>4</v>
      </c>
      <c r="E247" s="97">
        <v>301.98</v>
      </c>
      <c r="F247" s="149"/>
      <c r="G247" s="107">
        <f t="shared" si="68"/>
        <v>301.98</v>
      </c>
      <c r="H247" s="150">
        <f t="shared" si="60"/>
        <v>0</v>
      </c>
      <c r="I247" s="150">
        <f t="shared" si="69"/>
        <v>0</v>
      </c>
      <c r="J247" s="161">
        <f t="shared" si="61"/>
        <v>0</v>
      </c>
    </row>
    <row r="248" spans="1:10" ht="45" customHeight="1" x14ac:dyDescent="0.25">
      <c r="A248" s="104" t="s">
        <v>632</v>
      </c>
      <c r="B248" s="95" t="s">
        <v>675</v>
      </c>
      <c r="C248" s="96" t="s">
        <v>3</v>
      </c>
      <c r="D248" s="97">
        <v>4</v>
      </c>
      <c r="E248" s="97">
        <v>60.65</v>
      </c>
      <c r="F248" s="149"/>
      <c r="G248" s="107">
        <f t="shared" si="68"/>
        <v>60.65</v>
      </c>
      <c r="H248" s="150">
        <f t="shared" si="60"/>
        <v>0</v>
      </c>
      <c r="I248" s="150">
        <f t="shared" si="69"/>
        <v>0</v>
      </c>
      <c r="J248" s="161">
        <f t="shared" si="61"/>
        <v>0</v>
      </c>
    </row>
    <row r="249" spans="1:10" ht="45" customHeight="1" x14ac:dyDescent="0.25">
      <c r="A249" s="104" t="s">
        <v>633</v>
      </c>
      <c r="B249" s="108" t="s">
        <v>676</v>
      </c>
      <c r="C249" s="96" t="s">
        <v>3</v>
      </c>
      <c r="D249" s="97">
        <v>2</v>
      </c>
      <c r="E249" s="97">
        <v>469.19</v>
      </c>
      <c r="F249" s="149"/>
      <c r="G249" s="107">
        <f t="shared" si="68"/>
        <v>469.19</v>
      </c>
      <c r="H249" s="150">
        <f t="shared" si="60"/>
        <v>0</v>
      </c>
      <c r="I249" s="150">
        <f t="shared" si="69"/>
        <v>0</v>
      </c>
      <c r="J249" s="161">
        <f t="shared" si="61"/>
        <v>0</v>
      </c>
    </row>
    <row r="250" spans="1:10" ht="45" customHeight="1" x14ac:dyDescent="0.25">
      <c r="A250" s="104" t="s">
        <v>634</v>
      </c>
      <c r="B250" s="95" t="s">
        <v>677</v>
      </c>
      <c r="C250" s="96" t="s">
        <v>3</v>
      </c>
      <c r="D250" s="97">
        <v>8</v>
      </c>
      <c r="E250" s="97">
        <v>127.48000000000002</v>
      </c>
      <c r="F250" s="149"/>
      <c r="G250" s="107">
        <f t="shared" si="68"/>
        <v>127.48000000000002</v>
      </c>
      <c r="H250" s="150">
        <f t="shared" si="60"/>
        <v>0</v>
      </c>
      <c r="I250" s="150">
        <f t="shared" si="69"/>
        <v>0</v>
      </c>
      <c r="J250" s="161">
        <f t="shared" si="61"/>
        <v>0</v>
      </c>
    </row>
    <row r="251" spans="1:10" ht="45" customHeight="1" x14ac:dyDescent="0.25">
      <c r="A251" s="104" t="s">
        <v>635</v>
      </c>
      <c r="B251" s="108" t="s">
        <v>678</v>
      </c>
      <c r="C251" s="96" t="s">
        <v>3</v>
      </c>
      <c r="D251" s="97">
        <v>6</v>
      </c>
      <c r="E251" s="97">
        <v>80.64</v>
      </c>
      <c r="F251" s="149"/>
      <c r="G251" s="107">
        <f t="shared" si="68"/>
        <v>80.64</v>
      </c>
      <c r="H251" s="150">
        <f t="shared" si="60"/>
        <v>0</v>
      </c>
      <c r="I251" s="150">
        <f t="shared" si="69"/>
        <v>0</v>
      </c>
      <c r="J251" s="161">
        <f t="shared" si="61"/>
        <v>0</v>
      </c>
    </row>
    <row r="252" spans="1:10" ht="45" customHeight="1" x14ac:dyDescent="0.25">
      <c r="A252" s="104" t="s">
        <v>636</v>
      </c>
      <c r="B252" s="95" t="s">
        <v>679</v>
      </c>
      <c r="C252" s="96" t="s">
        <v>6</v>
      </c>
      <c r="D252" s="97">
        <v>30</v>
      </c>
      <c r="E252" s="97">
        <v>8.129999999999999</v>
      </c>
      <c r="F252" s="149"/>
      <c r="G252" s="107">
        <f t="shared" si="68"/>
        <v>8.129999999999999</v>
      </c>
      <c r="H252" s="150">
        <f t="shared" si="60"/>
        <v>0</v>
      </c>
      <c r="I252" s="150">
        <f t="shared" si="69"/>
        <v>0</v>
      </c>
      <c r="J252" s="161">
        <f t="shared" si="61"/>
        <v>0</v>
      </c>
    </row>
    <row r="253" spans="1:10" ht="45" customHeight="1" x14ac:dyDescent="0.25">
      <c r="A253" s="104" t="s">
        <v>637</v>
      </c>
      <c r="B253" s="108" t="s">
        <v>680</v>
      </c>
      <c r="C253" s="96" t="s">
        <v>6</v>
      </c>
      <c r="D253" s="97">
        <v>13.08</v>
      </c>
      <c r="E253" s="97">
        <v>12.4</v>
      </c>
      <c r="F253" s="149"/>
      <c r="G253" s="107">
        <f t="shared" si="68"/>
        <v>12.4</v>
      </c>
      <c r="H253" s="150">
        <f t="shared" si="60"/>
        <v>0</v>
      </c>
      <c r="I253" s="150">
        <f t="shared" si="69"/>
        <v>0</v>
      </c>
      <c r="J253" s="161">
        <f t="shared" si="61"/>
        <v>0</v>
      </c>
    </row>
    <row r="254" spans="1:10" ht="45" customHeight="1" x14ac:dyDescent="0.25">
      <c r="A254" s="104" t="s">
        <v>638</v>
      </c>
      <c r="B254" s="95" t="s">
        <v>681</v>
      </c>
      <c r="C254" s="96" t="s">
        <v>6</v>
      </c>
      <c r="D254" s="97">
        <v>9</v>
      </c>
      <c r="E254" s="97">
        <v>25.34</v>
      </c>
      <c r="F254" s="149"/>
      <c r="G254" s="107">
        <f t="shared" si="68"/>
        <v>25.34</v>
      </c>
      <c r="H254" s="150">
        <f t="shared" si="60"/>
        <v>0</v>
      </c>
      <c r="I254" s="150">
        <f t="shared" si="69"/>
        <v>0</v>
      </c>
      <c r="J254" s="161">
        <f t="shared" si="61"/>
        <v>0</v>
      </c>
    </row>
    <row r="255" spans="1:10" ht="45" customHeight="1" x14ac:dyDescent="0.25">
      <c r="A255" s="104" t="s">
        <v>639</v>
      </c>
      <c r="B255" s="108" t="s">
        <v>682</v>
      </c>
      <c r="C255" s="96" t="s">
        <v>6</v>
      </c>
      <c r="D255" s="97">
        <v>74</v>
      </c>
      <c r="E255" s="97">
        <v>121.46000000000001</v>
      </c>
      <c r="F255" s="149"/>
      <c r="G255" s="107">
        <f t="shared" si="68"/>
        <v>121.46000000000001</v>
      </c>
      <c r="H255" s="150">
        <f t="shared" si="60"/>
        <v>0</v>
      </c>
      <c r="I255" s="150">
        <f t="shared" si="69"/>
        <v>0</v>
      </c>
      <c r="J255" s="161">
        <f t="shared" si="61"/>
        <v>0</v>
      </c>
    </row>
    <row r="256" spans="1:10" ht="45" customHeight="1" x14ac:dyDescent="0.25">
      <c r="A256" s="104" t="s">
        <v>640</v>
      </c>
      <c r="B256" s="95" t="s">
        <v>683</v>
      </c>
      <c r="C256" s="96" t="s">
        <v>6</v>
      </c>
      <c r="D256" s="97">
        <v>13</v>
      </c>
      <c r="E256" s="97">
        <v>72.02</v>
      </c>
      <c r="F256" s="149"/>
      <c r="G256" s="107">
        <f t="shared" si="68"/>
        <v>72.02</v>
      </c>
      <c r="H256" s="150">
        <f t="shared" si="60"/>
        <v>0</v>
      </c>
      <c r="I256" s="150">
        <f t="shared" si="69"/>
        <v>0</v>
      </c>
      <c r="J256" s="161">
        <f t="shared" si="61"/>
        <v>0</v>
      </c>
    </row>
    <row r="257" spans="1:10" ht="45" customHeight="1" x14ac:dyDescent="0.25">
      <c r="A257" s="104" t="s">
        <v>641</v>
      </c>
      <c r="B257" s="108" t="s">
        <v>684</v>
      </c>
      <c r="C257" s="96" t="s">
        <v>5</v>
      </c>
      <c r="D257" s="97">
        <v>17</v>
      </c>
      <c r="E257" s="97">
        <v>90.64</v>
      </c>
      <c r="F257" s="149"/>
      <c r="G257" s="107">
        <f t="shared" si="68"/>
        <v>90.64</v>
      </c>
      <c r="H257" s="150">
        <f t="shared" si="60"/>
        <v>0</v>
      </c>
      <c r="I257" s="150">
        <f t="shared" si="69"/>
        <v>0</v>
      </c>
      <c r="J257" s="161">
        <f t="shared" si="61"/>
        <v>0</v>
      </c>
    </row>
    <row r="258" spans="1:10" ht="45" customHeight="1" x14ac:dyDescent="0.25">
      <c r="A258" s="104" t="s">
        <v>642</v>
      </c>
      <c r="B258" s="95" t="s">
        <v>685</v>
      </c>
      <c r="C258" s="96" t="s">
        <v>3</v>
      </c>
      <c r="D258" s="97">
        <v>2</v>
      </c>
      <c r="E258" s="97">
        <v>50.82</v>
      </c>
      <c r="F258" s="149"/>
      <c r="G258" s="107">
        <f t="shared" si="68"/>
        <v>50.82</v>
      </c>
      <c r="H258" s="150">
        <f t="shared" si="60"/>
        <v>0</v>
      </c>
      <c r="I258" s="150">
        <f t="shared" si="69"/>
        <v>0</v>
      </c>
      <c r="J258" s="161">
        <f t="shared" si="61"/>
        <v>0</v>
      </c>
    </row>
    <row r="259" spans="1:10" ht="45" customHeight="1" x14ac:dyDescent="0.25">
      <c r="A259" s="104" t="s">
        <v>643</v>
      </c>
      <c r="B259" s="108" t="s">
        <v>686</v>
      </c>
      <c r="C259" s="96" t="s">
        <v>5</v>
      </c>
      <c r="D259" s="97">
        <v>4</v>
      </c>
      <c r="E259" s="97">
        <v>32.46</v>
      </c>
      <c r="F259" s="149"/>
      <c r="G259" s="107">
        <f t="shared" si="68"/>
        <v>32.46</v>
      </c>
      <c r="H259" s="150">
        <f t="shared" si="60"/>
        <v>0</v>
      </c>
      <c r="I259" s="150">
        <f t="shared" si="69"/>
        <v>0</v>
      </c>
      <c r="J259" s="161">
        <f t="shared" si="61"/>
        <v>0</v>
      </c>
    </row>
    <row r="260" spans="1:10" ht="45" customHeight="1" x14ac:dyDescent="0.25">
      <c r="A260" s="104" t="s">
        <v>644</v>
      </c>
      <c r="B260" s="95" t="s">
        <v>687</v>
      </c>
      <c r="C260" s="96" t="s">
        <v>5</v>
      </c>
      <c r="D260" s="97">
        <v>1</v>
      </c>
      <c r="E260" s="97">
        <v>39.33</v>
      </c>
      <c r="F260" s="149"/>
      <c r="G260" s="107">
        <f t="shared" si="68"/>
        <v>39.33</v>
      </c>
      <c r="H260" s="150">
        <f t="shared" si="60"/>
        <v>0</v>
      </c>
      <c r="I260" s="150">
        <f t="shared" si="69"/>
        <v>0</v>
      </c>
      <c r="J260" s="161">
        <f t="shared" si="61"/>
        <v>0</v>
      </c>
    </row>
    <row r="261" spans="1:10" ht="45" customHeight="1" x14ac:dyDescent="0.25">
      <c r="A261" s="104" t="s">
        <v>645</v>
      </c>
      <c r="B261" s="108" t="s">
        <v>688</v>
      </c>
      <c r="C261" s="96" t="s">
        <v>5</v>
      </c>
      <c r="D261" s="97">
        <v>2</v>
      </c>
      <c r="E261" s="97">
        <v>33.36</v>
      </c>
      <c r="F261" s="149"/>
      <c r="G261" s="107">
        <f t="shared" si="68"/>
        <v>33.36</v>
      </c>
      <c r="H261" s="150">
        <f t="shared" si="60"/>
        <v>0</v>
      </c>
      <c r="I261" s="150">
        <f t="shared" si="69"/>
        <v>0</v>
      </c>
      <c r="J261" s="161">
        <f t="shared" si="61"/>
        <v>0</v>
      </c>
    </row>
    <row r="262" spans="1:10" ht="45" customHeight="1" x14ac:dyDescent="0.25">
      <c r="A262" s="104" t="s">
        <v>646</v>
      </c>
      <c r="B262" s="95" t="s">
        <v>689</v>
      </c>
      <c r="C262" s="96" t="s">
        <v>3</v>
      </c>
      <c r="D262" s="97">
        <v>1</v>
      </c>
      <c r="E262" s="97">
        <v>157.67000000000002</v>
      </c>
      <c r="F262" s="149"/>
      <c r="G262" s="107">
        <f t="shared" si="68"/>
        <v>157.67000000000002</v>
      </c>
      <c r="H262" s="150">
        <f t="shared" si="60"/>
        <v>0</v>
      </c>
      <c r="I262" s="150">
        <f t="shared" si="69"/>
        <v>0</v>
      </c>
      <c r="J262" s="161">
        <f t="shared" si="61"/>
        <v>0</v>
      </c>
    </row>
    <row r="263" spans="1:10" ht="45" customHeight="1" x14ac:dyDescent="0.25">
      <c r="A263" s="104" t="s">
        <v>647</v>
      </c>
      <c r="B263" s="108" t="s">
        <v>690</v>
      </c>
      <c r="C263" s="96" t="s">
        <v>3</v>
      </c>
      <c r="D263" s="97">
        <v>2</v>
      </c>
      <c r="E263" s="97">
        <v>87.78</v>
      </c>
      <c r="F263" s="149"/>
      <c r="G263" s="107">
        <f t="shared" si="68"/>
        <v>87.78</v>
      </c>
      <c r="H263" s="150">
        <f t="shared" si="60"/>
        <v>0</v>
      </c>
      <c r="I263" s="150">
        <f t="shared" si="69"/>
        <v>0</v>
      </c>
      <c r="J263" s="161">
        <f t="shared" si="61"/>
        <v>0</v>
      </c>
    </row>
    <row r="264" spans="1:10" ht="45" customHeight="1" x14ac:dyDescent="0.25">
      <c r="A264" s="104" t="s">
        <v>648</v>
      </c>
      <c r="B264" s="95" t="s">
        <v>691</v>
      </c>
      <c r="C264" s="96" t="s">
        <v>3</v>
      </c>
      <c r="D264" s="97">
        <v>4</v>
      </c>
      <c r="E264" s="97">
        <v>25</v>
      </c>
      <c r="F264" s="149"/>
      <c r="G264" s="107">
        <f t="shared" si="68"/>
        <v>25</v>
      </c>
      <c r="H264" s="150">
        <f t="shared" si="60"/>
        <v>0</v>
      </c>
      <c r="I264" s="150">
        <f t="shared" si="69"/>
        <v>0</v>
      </c>
      <c r="J264" s="161">
        <f t="shared" si="61"/>
        <v>0</v>
      </c>
    </row>
    <row r="265" spans="1:10" ht="45" customHeight="1" x14ac:dyDescent="0.25">
      <c r="A265" s="99" t="s">
        <v>692</v>
      </c>
      <c r="B265" s="100" t="s">
        <v>693</v>
      </c>
      <c r="C265" s="101"/>
      <c r="D265" s="102"/>
      <c r="E265" s="103"/>
      <c r="F265" s="103"/>
      <c r="G265" s="103"/>
      <c r="H265" s="103"/>
      <c r="I265" s="103">
        <f>ROUND(SUBTOTAL(9,I266:I285),2)</f>
        <v>0</v>
      </c>
      <c r="J265" s="162">
        <f>ROUND(SUBTOTAL(9,J266:J285),2)</f>
        <v>0</v>
      </c>
    </row>
    <row r="266" spans="1:10" ht="45" customHeight="1" x14ac:dyDescent="0.25">
      <c r="A266" s="104" t="s">
        <v>694</v>
      </c>
      <c r="B266" s="108" t="s">
        <v>695</v>
      </c>
      <c r="C266" s="96" t="s">
        <v>6</v>
      </c>
      <c r="D266" s="97">
        <v>100.31</v>
      </c>
      <c r="E266" s="97">
        <v>108.44</v>
      </c>
      <c r="F266" s="149"/>
      <c r="G266" s="107">
        <f t="shared" ref="G266:G285" si="70">E266-F266</f>
        <v>108.44</v>
      </c>
      <c r="H266" s="150">
        <f t="shared" ref="H266:H285" si="71">ROUND(F266*(1+$J$321),2)</f>
        <v>0</v>
      </c>
      <c r="I266" s="150">
        <f t="shared" ref="I266:I285" si="72">ROUND(D266*F266,2)</f>
        <v>0</v>
      </c>
      <c r="J266" s="161">
        <f t="shared" ref="J266:J285" si="73">ROUND(I266*(1+$J$321),2)</f>
        <v>0</v>
      </c>
    </row>
    <row r="267" spans="1:10" ht="45" customHeight="1" x14ac:dyDescent="0.25">
      <c r="A267" s="104" t="s">
        <v>696</v>
      </c>
      <c r="B267" s="95" t="s">
        <v>697</v>
      </c>
      <c r="C267" s="96" t="s">
        <v>6</v>
      </c>
      <c r="D267" s="97">
        <v>302</v>
      </c>
      <c r="E267" s="97">
        <v>132.88</v>
      </c>
      <c r="F267" s="149"/>
      <c r="G267" s="107">
        <f t="shared" si="70"/>
        <v>132.88</v>
      </c>
      <c r="H267" s="150">
        <f t="shared" si="71"/>
        <v>0</v>
      </c>
      <c r="I267" s="150">
        <f t="shared" si="72"/>
        <v>0</v>
      </c>
      <c r="J267" s="161">
        <f t="shared" si="73"/>
        <v>0</v>
      </c>
    </row>
    <row r="268" spans="1:10" ht="45" customHeight="1" x14ac:dyDescent="0.25">
      <c r="A268" s="104" t="s">
        <v>698</v>
      </c>
      <c r="B268" s="108" t="s">
        <v>699</v>
      </c>
      <c r="C268" s="96" t="s">
        <v>6</v>
      </c>
      <c r="D268" s="97">
        <v>72</v>
      </c>
      <c r="E268" s="97">
        <v>183.7</v>
      </c>
      <c r="F268" s="149"/>
      <c r="G268" s="107">
        <f t="shared" si="70"/>
        <v>183.7</v>
      </c>
      <c r="H268" s="150">
        <f t="shared" si="71"/>
        <v>0</v>
      </c>
      <c r="I268" s="150">
        <f t="shared" si="72"/>
        <v>0</v>
      </c>
      <c r="J268" s="161">
        <f t="shared" si="73"/>
        <v>0</v>
      </c>
    </row>
    <row r="269" spans="1:10" ht="45" customHeight="1" x14ac:dyDescent="0.25">
      <c r="A269" s="104" t="s">
        <v>700</v>
      </c>
      <c r="B269" s="95" t="s">
        <v>701</v>
      </c>
      <c r="C269" s="96" t="s">
        <v>6</v>
      </c>
      <c r="D269" s="97">
        <v>321.11527000000001</v>
      </c>
      <c r="E269" s="97">
        <v>53.89</v>
      </c>
      <c r="F269" s="149"/>
      <c r="G269" s="107">
        <f t="shared" si="70"/>
        <v>53.89</v>
      </c>
      <c r="H269" s="150">
        <f t="shared" si="71"/>
        <v>0</v>
      </c>
      <c r="I269" s="150">
        <f t="shared" si="72"/>
        <v>0</v>
      </c>
      <c r="J269" s="161">
        <f t="shared" si="73"/>
        <v>0</v>
      </c>
    </row>
    <row r="270" spans="1:10" ht="45" customHeight="1" x14ac:dyDescent="0.25">
      <c r="A270" s="104" t="s">
        <v>702</v>
      </c>
      <c r="B270" s="108" t="s">
        <v>703</v>
      </c>
      <c r="C270" s="96" t="s">
        <v>6</v>
      </c>
      <c r="D270" s="97">
        <v>218.29</v>
      </c>
      <c r="E270" s="97">
        <v>74.150000000000006</v>
      </c>
      <c r="F270" s="149"/>
      <c r="G270" s="107">
        <f t="shared" si="70"/>
        <v>74.150000000000006</v>
      </c>
      <c r="H270" s="150">
        <f t="shared" si="71"/>
        <v>0</v>
      </c>
      <c r="I270" s="150">
        <f t="shared" si="72"/>
        <v>0</v>
      </c>
      <c r="J270" s="161">
        <f t="shared" si="73"/>
        <v>0</v>
      </c>
    </row>
    <row r="271" spans="1:10" ht="45" customHeight="1" x14ac:dyDescent="0.25">
      <c r="A271" s="104" t="s">
        <v>704</v>
      </c>
      <c r="B271" s="95" t="s">
        <v>705</v>
      </c>
      <c r="C271" s="96" t="s">
        <v>6</v>
      </c>
      <c r="D271" s="97">
        <v>13.74</v>
      </c>
      <c r="E271" s="97">
        <v>140.69</v>
      </c>
      <c r="F271" s="149"/>
      <c r="G271" s="107">
        <f t="shared" si="70"/>
        <v>140.69</v>
      </c>
      <c r="H271" s="150">
        <f t="shared" si="71"/>
        <v>0</v>
      </c>
      <c r="I271" s="150">
        <f t="shared" si="72"/>
        <v>0</v>
      </c>
      <c r="J271" s="161">
        <f t="shared" si="73"/>
        <v>0</v>
      </c>
    </row>
    <row r="272" spans="1:10" ht="45" customHeight="1" x14ac:dyDescent="0.25">
      <c r="A272" s="104" t="s">
        <v>706</v>
      </c>
      <c r="B272" s="108" t="s">
        <v>707</v>
      </c>
      <c r="C272" s="96" t="s">
        <v>3</v>
      </c>
      <c r="D272" s="97">
        <v>4</v>
      </c>
      <c r="E272" s="97">
        <v>169.94</v>
      </c>
      <c r="F272" s="149"/>
      <c r="G272" s="107">
        <f t="shared" si="70"/>
        <v>169.94</v>
      </c>
      <c r="H272" s="150">
        <f t="shared" si="71"/>
        <v>0</v>
      </c>
      <c r="I272" s="150">
        <f t="shared" si="72"/>
        <v>0</v>
      </c>
      <c r="J272" s="161">
        <f t="shared" si="73"/>
        <v>0</v>
      </c>
    </row>
    <row r="273" spans="1:10" ht="45" customHeight="1" x14ac:dyDescent="0.25">
      <c r="A273" s="104" t="s">
        <v>708</v>
      </c>
      <c r="B273" s="95" t="s">
        <v>709</v>
      </c>
      <c r="C273" s="96" t="s">
        <v>3</v>
      </c>
      <c r="D273" s="97">
        <v>4</v>
      </c>
      <c r="E273" s="97">
        <v>151.26999999999998</v>
      </c>
      <c r="F273" s="149"/>
      <c r="G273" s="107">
        <f t="shared" si="70"/>
        <v>151.26999999999998</v>
      </c>
      <c r="H273" s="150">
        <f t="shared" si="71"/>
        <v>0</v>
      </c>
      <c r="I273" s="150">
        <f t="shared" si="72"/>
        <v>0</v>
      </c>
      <c r="J273" s="161">
        <f t="shared" si="73"/>
        <v>0</v>
      </c>
    </row>
    <row r="274" spans="1:10" ht="45" customHeight="1" x14ac:dyDescent="0.25">
      <c r="A274" s="104" t="s">
        <v>710</v>
      </c>
      <c r="B274" s="108" t="s">
        <v>711</v>
      </c>
      <c r="C274" s="96" t="s">
        <v>3</v>
      </c>
      <c r="D274" s="97">
        <v>4</v>
      </c>
      <c r="E274" s="97">
        <v>561.25</v>
      </c>
      <c r="F274" s="149"/>
      <c r="G274" s="107">
        <f t="shared" si="70"/>
        <v>561.25</v>
      </c>
      <c r="H274" s="150">
        <f t="shared" si="71"/>
        <v>0</v>
      </c>
      <c r="I274" s="150">
        <f t="shared" si="72"/>
        <v>0</v>
      </c>
      <c r="J274" s="161">
        <f t="shared" si="73"/>
        <v>0</v>
      </c>
    </row>
    <row r="275" spans="1:10" ht="45" customHeight="1" x14ac:dyDescent="0.25">
      <c r="A275" s="104" t="s">
        <v>712</v>
      </c>
      <c r="B275" s="95" t="s">
        <v>713</v>
      </c>
      <c r="C275" s="96" t="s">
        <v>3</v>
      </c>
      <c r="D275" s="97">
        <v>2</v>
      </c>
      <c r="E275" s="97">
        <v>274.8</v>
      </c>
      <c r="F275" s="149"/>
      <c r="G275" s="107">
        <f t="shared" si="70"/>
        <v>274.8</v>
      </c>
      <c r="H275" s="150">
        <f t="shared" si="71"/>
        <v>0</v>
      </c>
      <c r="I275" s="150">
        <f t="shared" si="72"/>
        <v>0</v>
      </c>
      <c r="J275" s="161">
        <f t="shared" si="73"/>
        <v>0</v>
      </c>
    </row>
    <row r="276" spans="1:10" ht="45" customHeight="1" x14ac:dyDescent="0.25">
      <c r="A276" s="104" t="s">
        <v>714</v>
      </c>
      <c r="B276" s="108" t="s">
        <v>715</v>
      </c>
      <c r="C276" s="96" t="s">
        <v>3</v>
      </c>
      <c r="D276" s="97">
        <v>2</v>
      </c>
      <c r="E276" s="97">
        <v>188.88</v>
      </c>
      <c r="F276" s="149"/>
      <c r="G276" s="107">
        <f t="shared" si="70"/>
        <v>188.88</v>
      </c>
      <c r="H276" s="150">
        <f t="shared" si="71"/>
        <v>0</v>
      </c>
      <c r="I276" s="150">
        <f t="shared" si="72"/>
        <v>0</v>
      </c>
      <c r="J276" s="161">
        <f t="shared" si="73"/>
        <v>0</v>
      </c>
    </row>
    <row r="277" spans="1:10" ht="45" customHeight="1" x14ac:dyDescent="0.25">
      <c r="A277" s="104" t="s">
        <v>716</v>
      </c>
      <c r="B277" s="95" t="s">
        <v>717</v>
      </c>
      <c r="C277" s="96" t="s">
        <v>6</v>
      </c>
      <c r="D277" s="97">
        <v>14</v>
      </c>
      <c r="E277" s="97">
        <v>118.38</v>
      </c>
      <c r="F277" s="149"/>
      <c r="G277" s="107">
        <f t="shared" si="70"/>
        <v>118.38</v>
      </c>
      <c r="H277" s="150">
        <f t="shared" si="71"/>
        <v>0</v>
      </c>
      <c r="I277" s="150">
        <f t="shared" si="72"/>
        <v>0</v>
      </c>
      <c r="J277" s="161">
        <f t="shared" si="73"/>
        <v>0</v>
      </c>
    </row>
    <row r="278" spans="1:10" ht="45" customHeight="1" x14ac:dyDescent="0.25">
      <c r="A278" s="104" t="s">
        <v>718</v>
      </c>
      <c r="B278" s="108" t="s">
        <v>719</v>
      </c>
      <c r="C278" s="96" t="s">
        <v>3</v>
      </c>
      <c r="D278" s="97">
        <v>8</v>
      </c>
      <c r="E278" s="97">
        <v>122.22999999999999</v>
      </c>
      <c r="F278" s="149"/>
      <c r="G278" s="107">
        <f t="shared" si="70"/>
        <v>122.22999999999999</v>
      </c>
      <c r="H278" s="150">
        <f t="shared" si="71"/>
        <v>0</v>
      </c>
      <c r="I278" s="150">
        <f t="shared" si="72"/>
        <v>0</v>
      </c>
      <c r="J278" s="161">
        <f t="shared" si="73"/>
        <v>0</v>
      </c>
    </row>
    <row r="279" spans="1:10" ht="45" customHeight="1" x14ac:dyDescent="0.25">
      <c r="A279" s="104" t="s">
        <v>720</v>
      </c>
      <c r="B279" s="95" t="s">
        <v>721</v>
      </c>
      <c r="C279" s="96" t="s">
        <v>3</v>
      </c>
      <c r="D279" s="97">
        <v>24</v>
      </c>
      <c r="E279" s="97">
        <v>18.39</v>
      </c>
      <c r="F279" s="149"/>
      <c r="G279" s="107">
        <f t="shared" si="70"/>
        <v>18.39</v>
      </c>
      <c r="H279" s="150">
        <f t="shared" si="71"/>
        <v>0</v>
      </c>
      <c r="I279" s="150">
        <f t="shared" si="72"/>
        <v>0</v>
      </c>
      <c r="J279" s="161">
        <f t="shared" si="73"/>
        <v>0</v>
      </c>
    </row>
    <row r="280" spans="1:10" ht="45" customHeight="1" x14ac:dyDescent="0.25">
      <c r="A280" s="104" t="s">
        <v>722</v>
      </c>
      <c r="B280" s="108" t="s">
        <v>723</v>
      </c>
      <c r="C280" s="96" t="s">
        <v>3</v>
      </c>
      <c r="D280" s="97">
        <v>20</v>
      </c>
      <c r="E280" s="97">
        <v>5.09</v>
      </c>
      <c r="F280" s="149"/>
      <c r="G280" s="107">
        <f t="shared" si="70"/>
        <v>5.09</v>
      </c>
      <c r="H280" s="150">
        <f t="shared" si="71"/>
        <v>0</v>
      </c>
      <c r="I280" s="150">
        <f t="shared" si="72"/>
        <v>0</v>
      </c>
      <c r="J280" s="161">
        <f t="shared" si="73"/>
        <v>0</v>
      </c>
    </row>
    <row r="281" spans="1:10" ht="45" customHeight="1" x14ac:dyDescent="0.25">
      <c r="A281" s="104" t="s">
        <v>724</v>
      </c>
      <c r="B281" s="95" t="s">
        <v>725</v>
      </c>
      <c r="C281" s="96" t="s">
        <v>3</v>
      </c>
      <c r="D281" s="97">
        <v>40</v>
      </c>
      <c r="E281" s="97">
        <v>3.3899999999999997</v>
      </c>
      <c r="F281" s="149"/>
      <c r="G281" s="107">
        <f t="shared" si="70"/>
        <v>3.3899999999999997</v>
      </c>
      <c r="H281" s="150">
        <f t="shared" si="71"/>
        <v>0</v>
      </c>
      <c r="I281" s="150">
        <f t="shared" si="72"/>
        <v>0</v>
      </c>
      <c r="J281" s="161">
        <f t="shared" si="73"/>
        <v>0</v>
      </c>
    </row>
    <row r="282" spans="1:10" ht="45" customHeight="1" x14ac:dyDescent="0.25">
      <c r="A282" s="104" t="s">
        <v>726</v>
      </c>
      <c r="B282" s="108" t="s">
        <v>727</v>
      </c>
      <c r="C282" s="96" t="s">
        <v>3</v>
      </c>
      <c r="D282" s="97">
        <v>3</v>
      </c>
      <c r="E282" s="97">
        <v>2.3199999999999998</v>
      </c>
      <c r="F282" s="149"/>
      <c r="G282" s="107">
        <f t="shared" si="70"/>
        <v>2.3199999999999998</v>
      </c>
      <c r="H282" s="150">
        <f t="shared" si="71"/>
        <v>0</v>
      </c>
      <c r="I282" s="150">
        <f t="shared" si="72"/>
        <v>0</v>
      </c>
      <c r="J282" s="161">
        <f t="shared" si="73"/>
        <v>0</v>
      </c>
    </row>
    <row r="283" spans="1:10" ht="45" customHeight="1" x14ac:dyDescent="0.25">
      <c r="A283" s="104" t="s">
        <v>728</v>
      </c>
      <c r="B283" s="95" t="s">
        <v>729</v>
      </c>
      <c r="C283" s="96" t="s">
        <v>3</v>
      </c>
      <c r="D283" s="97">
        <v>22</v>
      </c>
      <c r="E283" s="97">
        <v>0.77</v>
      </c>
      <c r="F283" s="149"/>
      <c r="G283" s="107">
        <f t="shared" si="70"/>
        <v>0.77</v>
      </c>
      <c r="H283" s="150">
        <f t="shared" si="71"/>
        <v>0</v>
      </c>
      <c r="I283" s="150">
        <f t="shared" si="72"/>
        <v>0</v>
      </c>
      <c r="J283" s="161">
        <f t="shared" si="73"/>
        <v>0</v>
      </c>
    </row>
    <row r="284" spans="1:10" ht="45" customHeight="1" x14ac:dyDescent="0.25">
      <c r="A284" s="104" t="s">
        <v>730</v>
      </c>
      <c r="B284" s="108" t="s">
        <v>731</v>
      </c>
      <c r="C284" s="96" t="s">
        <v>2</v>
      </c>
      <c r="D284" s="97">
        <v>1.72</v>
      </c>
      <c r="E284" s="97">
        <v>1139.1299999999999</v>
      </c>
      <c r="F284" s="149"/>
      <c r="G284" s="107">
        <f t="shared" si="70"/>
        <v>1139.1299999999999</v>
      </c>
      <c r="H284" s="150">
        <f t="shared" si="71"/>
        <v>0</v>
      </c>
      <c r="I284" s="150">
        <f t="shared" si="72"/>
        <v>0</v>
      </c>
      <c r="J284" s="161">
        <f t="shared" si="73"/>
        <v>0</v>
      </c>
    </row>
    <row r="285" spans="1:10" ht="45" customHeight="1" x14ac:dyDescent="0.25">
      <c r="A285" s="104" t="s">
        <v>732</v>
      </c>
      <c r="B285" s="95" t="s">
        <v>733</v>
      </c>
      <c r="C285" s="96" t="s">
        <v>3</v>
      </c>
      <c r="D285" s="97">
        <v>10</v>
      </c>
      <c r="E285" s="97">
        <v>80.19</v>
      </c>
      <c r="F285" s="149"/>
      <c r="G285" s="107">
        <f t="shared" si="70"/>
        <v>80.19</v>
      </c>
      <c r="H285" s="150">
        <f t="shared" si="71"/>
        <v>0</v>
      </c>
      <c r="I285" s="150">
        <f t="shared" si="72"/>
        <v>0</v>
      </c>
      <c r="J285" s="161">
        <f t="shared" si="73"/>
        <v>0</v>
      </c>
    </row>
    <row r="286" spans="1:10" ht="45" customHeight="1" x14ac:dyDescent="0.25">
      <c r="A286" s="99" t="s">
        <v>734</v>
      </c>
      <c r="B286" s="100" t="s">
        <v>735</v>
      </c>
      <c r="C286" s="101"/>
      <c r="D286" s="102"/>
      <c r="E286" s="103"/>
      <c r="F286" s="103"/>
      <c r="G286" s="103"/>
      <c r="H286" s="103"/>
      <c r="I286" s="103">
        <f>ROUND(SUBTOTAL(9,I287:I290),2)</f>
        <v>0</v>
      </c>
      <c r="J286" s="162">
        <f>ROUND(SUBTOTAL(9,J287:J290),2)</f>
        <v>0</v>
      </c>
    </row>
    <row r="287" spans="1:10" ht="45" customHeight="1" x14ac:dyDescent="0.25">
      <c r="A287" s="104" t="s">
        <v>736</v>
      </c>
      <c r="B287" s="108" t="s">
        <v>737</v>
      </c>
      <c r="C287" s="96" t="s">
        <v>6</v>
      </c>
      <c r="D287" s="97">
        <v>12</v>
      </c>
      <c r="E287" s="97">
        <v>102.97</v>
      </c>
      <c r="F287" s="149"/>
      <c r="G287" s="107">
        <f t="shared" ref="G287:G290" si="74">E287-F287</f>
        <v>102.97</v>
      </c>
      <c r="H287" s="150">
        <f>ROUND(F287*(1+$J$321),2)</f>
        <v>0</v>
      </c>
      <c r="I287" s="150">
        <f t="shared" ref="I287:I290" si="75">ROUND(D287*F287,2)</f>
        <v>0</v>
      </c>
      <c r="J287" s="161">
        <f>ROUND(I287*(1+$J$321),2)</f>
        <v>0</v>
      </c>
    </row>
    <row r="288" spans="1:10" ht="45" customHeight="1" x14ac:dyDescent="0.25">
      <c r="A288" s="104" t="s">
        <v>738</v>
      </c>
      <c r="B288" s="95" t="s">
        <v>739</v>
      </c>
      <c r="C288" s="96" t="s">
        <v>6</v>
      </c>
      <c r="D288" s="97">
        <v>6</v>
      </c>
      <c r="E288" s="97">
        <v>58.480000000000004</v>
      </c>
      <c r="F288" s="149"/>
      <c r="G288" s="107">
        <f t="shared" si="74"/>
        <v>58.480000000000004</v>
      </c>
      <c r="H288" s="150">
        <f>ROUND(F288*(1+$J$321),2)</f>
        <v>0</v>
      </c>
      <c r="I288" s="150">
        <f t="shared" si="75"/>
        <v>0</v>
      </c>
      <c r="J288" s="161">
        <f>ROUND(I288*(1+$J$321),2)</f>
        <v>0</v>
      </c>
    </row>
    <row r="289" spans="1:10" ht="45" customHeight="1" x14ac:dyDescent="0.25">
      <c r="A289" s="104" t="s">
        <v>740</v>
      </c>
      <c r="B289" s="108" t="s">
        <v>741</v>
      </c>
      <c r="C289" s="96" t="s">
        <v>6</v>
      </c>
      <c r="D289" s="97">
        <v>4</v>
      </c>
      <c r="E289" s="97">
        <v>46.919999999999995</v>
      </c>
      <c r="F289" s="149"/>
      <c r="G289" s="107">
        <f t="shared" si="74"/>
        <v>46.919999999999995</v>
      </c>
      <c r="H289" s="150">
        <f>ROUND(F289*(1+$J$321),2)</f>
        <v>0</v>
      </c>
      <c r="I289" s="150">
        <f t="shared" si="75"/>
        <v>0</v>
      </c>
      <c r="J289" s="161">
        <f>ROUND(I289*(1+$J$321),2)</f>
        <v>0</v>
      </c>
    </row>
    <row r="290" spans="1:10" ht="45" customHeight="1" x14ac:dyDescent="0.25">
      <c r="A290" s="104" t="s">
        <v>742</v>
      </c>
      <c r="B290" s="95" t="s">
        <v>743</v>
      </c>
      <c r="C290" s="96" t="s">
        <v>3</v>
      </c>
      <c r="D290" s="97">
        <v>2</v>
      </c>
      <c r="E290" s="97">
        <v>92.699999999999989</v>
      </c>
      <c r="F290" s="149"/>
      <c r="G290" s="107">
        <f t="shared" si="74"/>
        <v>92.699999999999989</v>
      </c>
      <c r="H290" s="150">
        <f>ROUND(F290*(1+$J$321),2)</f>
        <v>0</v>
      </c>
      <c r="I290" s="150">
        <f t="shared" si="75"/>
        <v>0</v>
      </c>
      <c r="J290" s="161">
        <f>ROUND(I290*(1+$J$321),2)</f>
        <v>0</v>
      </c>
    </row>
    <row r="291" spans="1:10" ht="45" customHeight="1" x14ac:dyDescent="0.25">
      <c r="A291" s="99" t="s">
        <v>744</v>
      </c>
      <c r="B291" s="100" t="s">
        <v>745</v>
      </c>
      <c r="C291" s="101"/>
      <c r="D291" s="102"/>
      <c r="E291" s="103"/>
      <c r="F291" s="103"/>
      <c r="G291" s="103"/>
      <c r="H291" s="103"/>
      <c r="I291" s="103">
        <f>ROUND(SUBTOTAL(9,I292:I293),2)</f>
        <v>0</v>
      </c>
      <c r="J291" s="162">
        <f>ROUND(SUBTOTAL(9,J292:J293),2)</f>
        <v>0</v>
      </c>
    </row>
    <row r="292" spans="1:10" ht="45" customHeight="1" x14ac:dyDescent="0.25">
      <c r="A292" s="104" t="s">
        <v>746</v>
      </c>
      <c r="B292" s="108" t="s">
        <v>185</v>
      </c>
      <c r="C292" s="96" t="s">
        <v>6</v>
      </c>
      <c r="D292" s="97">
        <v>401</v>
      </c>
      <c r="E292" s="97">
        <v>41.949999999999996</v>
      </c>
      <c r="F292" s="149"/>
      <c r="G292" s="107">
        <f t="shared" ref="G292:G293" si="76">E292-F292</f>
        <v>41.949999999999996</v>
      </c>
      <c r="H292" s="150">
        <f>ROUND(F292*(1+$J$321),2)</f>
        <v>0</v>
      </c>
      <c r="I292" s="150">
        <f t="shared" ref="I292:I293" si="77">ROUND(D292*F292,2)</f>
        <v>0</v>
      </c>
      <c r="J292" s="161">
        <f>ROUND(I292*(1+$J$321),2)</f>
        <v>0</v>
      </c>
    </row>
    <row r="293" spans="1:10" ht="45" customHeight="1" x14ac:dyDescent="0.25">
      <c r="A293" s="104" t="s">
        <v>747</v>
      </c>
      <c r="B293" s="95" t="s">
        <v>748</v>
      </c>
      <c r="C293" s="96" t="s">
        <v>6</v>
      </c>
      <c r="D293" s="97">
        <v>36.369999999999997</v>
      </c>
      <c r="E293" s="97">
        <v>24.130000000000003</v>
      </c>
      <c r="F293" s="149"/>
      <c r="G293" s="107">
        <f t="shared" si="76"/>
        <v>24.130000000000003</v>
      </c>
      <c r="H293" s="150">
        <f>ROUND(F293*(1+$J$321),2)</f>
        <v>0</v>
      </c>
      <c r="I293" s="150">
        <f t="shared" si="77"/>
        <v>0</v>
      </c>
      <c r="J293" s="161">
        <f>ROUND(I293*(1+$J$321),2)</f>
        <v>0</v>
      </c>
    </row>
    <row r="294" spans="1:10" ht="45" customHeight="1" x14ac:dyDescent="0.25">
      <c r="A294" s="99" t="s">
        <v>749</v>
      </c>
      <c r="B294" s="100" t="s">
        <v>750</v>
      </c>
      <c r="C294" s="101"/>
      <c r="D294" s="102"/>
      <c r="E294" s="103"/>
      <c r="F294" s="103"/>
      <c r="G294" s="103"/>
      <c r="H294" s="103"/>
      <c r="I294" s="103">
        <f>ROUND(SUBTOTAL(9,I295:I306),2)</f>
        <v>0</v>
      </c>
      <c r="J294" s="162">
        <f>ROUND(SUBTOTAL(9,J295:J306),2)</f>
        <v>0</v>
      </c>
    </row>
    <row r="295" spans="1:10" ht="45" customHeight="1" x14ac:dyDescent="0.25">
      <c r="A295" s="104" t="s">
        <v>751</v>
      </c>
      <c r="B295" s="108" t="s">
        <v>752</v>
      </c>
      <c r="C295" s="96" t="s">
        <v>5</v>
      </c>
      <c r="D295" s="97">
        <v>1</v>
      </c>
      <c r="E295" s="97">
        <v>563.64</v>
      </c>
      <c r="F295" s="149"/>
      <c r="G295" s="107">
        <f t="shared" ref="G295:G306" si="78">E295-F295</f>
        <v>563.64</v>
      </c>
      <c r="H295" s="150">
        <f t="shared" ref="H295:H306" si="79">ROUND(F295*(1+$J$321),2)</f>
        <v>0</v>
      </c>
      <c r="I295" s="150">
        <f t="shared" ref="I295:I306" si="80">ROUND(D295*F295,2)</f>
        <v>0</v>
      </c>
      <c r="J295" s="161">
        <f t="shared" ref="J295:J306" si="81">ROUND(I295*(1+$J$321),2)</f>
        <v>0</v>
      </c>
    </row>
    <row r="296" spans="1:10" ht="45" customHeight="1" x14ac:dyDescent="0.25">
      <c r="A296" s="104" t="s">
        <v>753</v>
      </c>
      <c r="B296" s="95" t="s">
        <v>754</v>
      </c>
      <c r="C296" s="96" t="s">
        <v>3</v>
      </c>
      <c r="D296" s="97">
        <v>1</v>
      </c>
      <c r="E296" s="97">
        <v>46.42</v>
      </c>
      <c r="F296" s="149"/>
      <c r="G296" s="107">
        <f t="shared" si="78"/>
        <v>46.42</v>
      </c>
      <c r="H296" s="150">
        <f t="shared" si="79"/>
        <v>0</v>
      </c>
      <c r="I296" s="150">
        <f t="shared" si="80"/>
        <v>0</v>
      </c>
      <c r="J296" s="161">
        <f t="shared" si="81"/>
        <v>0</v>
      </c>
    </row>
    <row r="297" spans="1:10" ht="45" customHeight="1" x14ac:dyDescent="0.25">
      <c r="A297" s="104" t="s">
        <v>755</v>
      </c>
      <c r="B297" s="108" t="s">
        <v>756</v>
      </c>
      <c r="C297" s="96" t="s">
        <v>3</v>
      </c>
      <c r="D297" s="97">
        <v>1</v>
      </c>
      <c r="E297" s="97">
        <v>298.16000000000003</v>
      </c>
      <c r="F297" s="149"/>
      <c r="G297" s="107">
        <f t="shared" si="78"/>
        <v>298.16000000000003</v>
      </c>
      <c r="H297" s="150">
        <f t="shared" si="79"/>
        <v>0</v>
      </c>
      <c r="I297" s="150">
        <f t="shared" si="80"/>
        <v>0</v>
      </c>
      <c r="J297" s="161">
        <f t="shared" si="81"/>
        <v>0</v>
      </c>
    </row>
    <row r="298" spans="1:10" ht="45" customHeight="1" x14ac:dyDescent="0.25">
      <c r="A298" s="104" t="s">
        <v>757</v>
      </c>
      <c r="B298" s="95" t="s">
        <v>758</v>
      </c>
      <c r="C298" s="96" t="s">
        <v>3</v>
      </c>
      <c r="D298" s="97">
        <v>1</v>
      </c>
      <c r="E298" s="97">
        <v>157.11000000000001</v>
      </c>
      <c r="F298" s="149"/>
      <c r="G298" s="107">
        <f t="shared" si="78"/>
        <v>157.11000000000001</v>
      </c>
      <c r="H298" s="150">
        <f t="shared" si="79"/>
        <v>0</v>
      </c>
      <c r="I298" s="150">
        <f t="shared" si="80"/>
        <v>0</v>
      </c>
      <c r="J298" s="161">
        <f t="shared" si="81"/>
        <v>0</v>
      </c>
    </row>
    <row r="299" spans="1:10" ht="45" customHeight="1" x14ac:dyDescent="0.25">
      <c r="A299" s="104" t="s">
        <v>759</v>
      </c>
      <c r="B299" s="108" t="s">
        <v>760</v>
      </c>
      <c r="C299" s="96" t="s">
        <v>3</v>
      </c>
      <c r="D299" s="97">
        <v>1</v>
      </c>
      <c r="E299" s="97">
        <v>18.439999999999998</v>
      </c>
      <c r="F299" s="149"/>
      <c r="G299" s="107">
        <f t="shared" si="78"/>
        <v>18.439999999999998</v>
      </c>
      <c r="H299" s="150">
        <f t="shared" si="79"/>
        <v>0</v>
      </c>
      <c r="I299" s="150">
        <f t="shared" si="80"/>
        <v>0</v>
      </c>
      <c r="J299" s="161">
        <f t="shared" si="81"/>
        <v>0</v>
      </c>
    </row>
    <row r="300" spans="1:10" ht="45" customHeight="1" x14ac:dyDescent="0.25">
      <c r="A300" s="104" t="s">
        <v>761</v>
      </c>
      <c r="B300" s="95" t="s">
        <v>762</v>
      </c>
      <c r="C300" s="96" t="s">
        <v>3</v>
      </c>
      <c r="D300" s="97">
        <v>1</v>
      </c>
      <c r="E300" s="97">
        <v>64.240000000000009</v>
      </c>
      <c r="F300" s="149"/>
      <c r="G300" s="107">
        <f t="shared" si="78"/>
        <v>64.240000000000009</v>
      </c>
      <c r="H300" s="150">
        <f t="shared" si="79"/>
        <v>0</v>
      </c>
      <c r="I300" s="150">
        <f t="shared" si="80"/>
        <v>0</v>
      </c>
      <c r="J300" s="161">
        <f t="shared" si="81"/>
        <v>0</v>
      </c>
    </row>
    <row r="301" spans="1:10" ht="45" customHeight="1" x14ac:dyDescent="0.25">
      <c r="A301" s="104" t="s">
        <v>763</v>
      </c>
      <c r="B301" s="108" t="s">
        <v>764</v>
      </c>
      <c r="C301" s="96" t="s">
        <v>3</v>
      </c>
      <c r="D301" s="97">
        <v>1</v>
      </c>
      <c r="E301" s="97">
        <v>48.849999999999994</v>
      </c>
      <c r="F301" s="149"/>
      <c r="G301" s="107">
        <f t="shared" si="78"/>
        <v>48.849999999999994</v>
      </c>
      <c r="H301" s="150">
        <f t="shared" si="79"/>
        <v>0</v>
      </c>
      <c r="I301" s="150">
        <f t="shared" si="80"/>
        <v>0</v>
      </c>
      <c r="J301" s="161">
        <f t="shared" si="81"/>
        <v>0</v>
      </c>
    </row>
    <row r="302" spans="1:10" ht="45" customHeight="1" x14ac:dyDescent="0.25">
      <c r="A302" s="104" t="s">
        <v>765</v>
      </c>
      <c r="B302" s="95" t="s">
        <v>766</v>
      </c>
      <c r="C302" s="96" t="s">
        <v>3</v>
      </c>
      <c r="D302" s="97">
        <v>1</v>
      </c>
      <c r="E302" s="97">
        <v>257.36</v>
      </c>
      <c r="F302" s="149"/>
      <c r="G302" s="107">
        <f t="shared" si="78"/>
        <v>257.36</v>
      </c>
      <c r="H302" s="150">
        <f t="shared" si="79"/>
        <v>0</v>
      </c>
      <c r="I302" s="150">
        <f t="shared" si="80"/>
        <v>0</v>
      </c>
      <c r="J302" s="161">
        <f t="shared" si="81"/>
        <v>0</v>
      </c>
    </row>
    <row r="303" spans="1:10" ht="45" customHeight="1" x14ac:dyDescent="0.25">
      <c r="A303" s="104" t="s">
        <v>767</v>
      </c>
      <c r="B303" s="108" t="s">
        <v>768</v>
      </c>
      <c r="C303" s="96" t="s">
        <v>3</v>
      </c>
      <c r="D303" s="97">
        <v>1</v>
      </c>
      <c r="E303" s="97">
        <v>77.33</v>
      </c>
      <c r="F303" s="149"/>
      <c r="G303" s="107">
        <f t="shared" si="78"/>
        <v>77.33</v>
      </c>
      <c r="H303" s="150">
        <f t="shared" si="79"/>
        <v>0</v>
      </c>
      <c r="I303" s="150">
        <f t="shared" si="80"/>
        <v>0</v>
      </c>
      <c r="J303" s="161">
        <f t="shared" si="81"/>
        <v>0</v>
      </c>
    </row>
    <row r="304" spans="1:10" ht="45" customHeight="1" x14ac:dyDescent="0.25">
      <c r="A304" s="104" t="s">
        <v>769</v>
      </c>
      <c r="B304" s="95" t="s">
        <v>770</v>
      </c>
      <c r="C304" s="96" t="s">
        <v>3</v>
      </c>
      <c r="D304" s="97">
        <v>1</v>
      </c>
      <c r="E304" s="97">
        <v>66.42</v>
      </c>
      <c r="F304" s="149"/>
      <c r="G304" s="107">
        <f t="shared" si="78"/>
        <v>66.42</v>
      </c>
      <c r="H304" s="150">
        <f t="shared" si="79"/>
        <v>0</v>
      </c>
      <c r="I304" s="150">
        <f t="shared" si="80"/>
        <v>0</v>
      </c>
      <c r="J304" s="161">
        <f t="shared" si="81"/>
        <v>0</v>
      </c>
    </row>
    <row r="305" spans="1:10" ht="45" customHeight="1" x14ac:dyDescent="0.25">
      <c r="A305" s="104" t="s">
        <v>771</v>
      </c>
      <c r="B305" s="108" t="s">
        <v>772</v>
      </c>
      <c r="C305" s="96" t="s">
        <v>2</v>
      </c>
      <c r="D305" s="97">
        <v>0.6</v>
      </c>
      <c r="E305" s="97">
        <v>986.41</v>
      </c>
      <c r="F305" s="149"/>
      <c r="G305" s="107">
        <f t="shared" si="78"/>
        <v>986.41</v>
      </c>
      <c r="H305" s="150">
        <f t="shared" si="79"/>
        <v>0</v>
      </c>
      <c r="I305" s="150">
        <f t="shared" si="80"/>
        <v>0</v>
      </c>
      <c r="J305" s="161">
        <f t="shared" si="81"/>
        <v>0</v>
      </c>
    </row>
    <row r="306" spans="1:10" ht="45" customHeight="1" x14ac:dyDescent="0.25">
      <c r="A306" s="104" t="s">
        <v>773</v>
      </c>
      <c r="B306" s="95" t="s">
        <v>774</v>
      </c>
      <c r="C306" s="96" t="s">
        <v>3</v>
      </c>
      <c r="D306" s="97">
        <v>1</v>
      </c>
      <c r="E306" s="97">
        <v>92.55</v>
      </c>
      <c r="F306" s="149"/>
      <c r="G306" s="107">
        <f t="shared" si="78"/>
        <v>92.55</v>
      </c>
      <c r="H306" s="150">
        <f t="shared" si="79"/>
        <v>0</v>
      </c>
      <c r="I306" s="150">
        <f t="shared" si="80"/>
        <v>0</v>
      </c>
      <c r="J306" s="161">
        <f t="shared" si="81"/>
        <v>0</v>
      </c>
    </row>
    <row r="307" spans="1:10" ht="45" customHeight="1" x14ac:dyDescent="0.25">
      <c r="A307" s="99">
        <v>8</v>
      </c>
      <c r="B307" s="100" t="s">
        <v>213</v>
      </c>
      <c r="C307" s="101"/>
      <c r="D307" s="102"/>
      <c r="E307" s="103"/>
      <c r="F307" s="103"/>
      <c r="G307" s="103"/>
      <c r="H307" s="103"/>
      <c r="I307" s="103">
        <f>ROUND(SUBTOTAL(9,I308:I309),2)</f>
        <v>0</v>
      </c>
      <c r="J307" s="162">
        <f>ROUND(SUBTOTAL(9,J308:J309),2)</f>
        <v>0</v>
      </c>
    </row>
    <row r="308" spans="1:10" ht="45" customHeight="1" x14ac:dyDescent="0.25">
      <c r="A308" s="104" t="s">
        <v>317</v>
      </c>
      <c r="B308" s="108" t="s">
        <v>186</v>
      </c>
      <c r="C308" s="96" t="s">
        <v>4</v>
      </c>
      <c r="D308" s="97">
        <v>677.85</v>
      </c>
      <c r="E308" s="97">
        <v>115.53</v>
      </c>
      <c r="F308" s="149"/>
      <c r="G308" s="107">
        <f t="shared" ref="G308:G309" si="82">E308-F308</f>
        <v>115.53</v>
      </c>
      <c r="H308" s="150">
        <f>ROUND(F308*(1+$J$321),2)</f>
        <v>0</v>
      </c>
      <c r="I308" s="150">
        <f t="shared" ref="I308:I309" si="83">ROUND(D308*F308,2)</f>
        <v>0</v>
      </c>
      <c r="J308" s="161">
        <f>ROUND(I308*(1+$J$321),2)</f>
        <v>0</v>
      </c>
    </row>
    <row r="309" spans="1:10" ht="45" customHeight="1" x14ac:dyDescent="0.25">
      <c r="A309" s="104" t="s">
        <v>318</v>
      </c>
      <c r="B309" s="95" t="s">
        <v>214</v>
      </c>
      <c r="C309" s="96" t="s">
        <v>2</v>
      </c>
      <c r="D309" s="97">
        <v>5376.64</v>
      </c>
      <c r="E309" s="97">
        <v>20.83</v>
      </c>
      <c r="F309" s="149"/>
      <c r="G309" s="107">
        <f t="shared" si="82"/>
        <v>20.83</v>
      </c>
      <c r="H309" s="150">
        <f>ROUND(F309*(1+$J$321),2)</f>
        <v>0</v>
      </c>
      <c r="I309" s="150">
        <f t="shared" si="83"/>
        <v>0</v>
      </c>
      <c r="J309" s="161">
        <f>ROUND(I309*(1+$J$321),2)</f>
        <v>0</v>
      </c>
    </row>
    <row r="310" spans="1:10" ht="45" customHeight="1" x14ac:dyDescent="0.25">
      <c r="A310" s="99">
        <v>9</v>
      </c>
      <c r="B310" s="100" t="s">
        <v>145</v>
      </c>
      <c r="C310" s="101"/>
      <c r="D310" s="102"/>
      <c r="E310" s="103"/>
      <c r="F310" s="103"/>
      <c r="G310" s="103"/>
      <c r="H310" s="103"/>
      <c r="I310" s="103">
        <f>ROUND(SUBTOTAL(9,I311:I316),2)</f>
        <v>0</v>
      </c>
      <c r="J310" s="162">
        <f>ROUND(SUBTOTAL(9,J311:J316),2)</f>
        <v>0</v>
      </c>
    </row>
    <row r="311" spans="1:10" ht="45" customHeight="1" x14ac:dyDescent="0.25">
      <c r="A311" s="104" t="s">
        <v>319</v>
      </c>
      <c r="B311" s="108" t="s">
        <v>180</v>
      </c>
      <c r="C311" s="96" t="s">
        <v>3</v>
      </c>
      <c r="D311" s="97">
        <v>15</v>
      </c>
      <c r="E311" s="97">
        <v>1414.18</v>
      </c>
      <c r="F311" s="149"/>
      <c r="G311" s="107">
        <f t="shared" ref="G311:G316" si="84">E311-F311</f>
        <v>1414.18</v>
      </c>
      <c r="H311" s="150">
        <f t="shared" ref="H311:H316" si="85">ROUND(F311*(1+$J$321),2)</f>
        <v>0</v>
      </c>
      <c r="I311" s="150">
        <f t="shared" ref="I311:I316" si="86">ROUND(D311*F311,2)</f>
        <v>0</v>
      </c>
      <c r="J311" s="161">
        <f t="shared" ref="J311:J316" si="87">ROUND(I311*(1+$J$321),2)</f>
        <v>0</v>
      </c>
    </row>
    <row r="312" spans="1:10" ht="45" customHeight="1" x14ac:dyDescent="0.25">
      <c r="A312" s="104" t="s">
        <v>320</v>
      </c>
      <c r="B312" s="95" t="s">
        <v>775</v>
      </c>
      <c r="C312" s="96" t="s">
        <v>3</v>
      </c>
      <c r="D312" s="97">
        <v>180.99770000000001</v>
      </c>
      <c r="E312" s="97">
        <v>45.230000000000004</v>
      </c>
      <c r="F312" s="149"/>
      <c r="G312" s="107">
        <f t="shared" si="84"/>
        <v>45.230000000000004</v>
      </c>
      <c r="H312" s="150">
        <f t="shared" si="85"/>
        <v>0</v>
      </c>
      <c r="I312" s="150">
        <f t="shared" si="86"/>
        <v>0</v>
      </c>
      <c r="J312" s="161">
        <f t="shared" si="87"/>
        <v>0</v>
      </c>
    </row>
    <row r="313" spans="1:10" ht="45" customHeight="1" x14ac:dyDescent="0.25">
      <c r="A313" s="104" t="s">
        <v>321</v>
      </c>
      <c r="B313" s="108" t="s">
        <v>181</v>
      </c>
      <c r="C313" s="96" t="s">
        <v>3</v>
      </c>
      <c r="D313" s="97">
        <v>1</v>
      </c>
      <c r="E313" s="97">
        <v>2880.6400000000003</v>
      </c>
      <c r="F313" s="149"/>
      <c r="G313" s="107">
        <f t="shared" si="84"/>
        <v>2880.6400000000003</v>
      </c>
      <c r="H313" s="150">
        <f t="shared" si="85"/>
        <v>0</v>
      </c>
      <c r="I313" s="150">
        <f t="shared" si="86"/>
        <v>0</v>
      </c>
      <c r="J313" s="161">
        <f t="shared" si="87"/>
        <v>0</v>
      </c>
    </row>
    <row r="314" spans="1:10" ht="45" customHeight="1" x14ac:dyDescent="0.25">
      <c r="A314" s="104" t="s">
        <v>322</v>
      </c>
      <c r="B314" s="95" t="s">
        <v>209</v>
      </c>
      <c r="C314" s="96" t="s">
        <v>3</v>
      </c>
      <c r="D314" s="97">
        <v>1</v>
      </c>
      <c r="E314" s="97">
        <v>8421.9</v>
      </c>
      <c r="F314" s="149"/>
      <c r="G314" s="107">
        <f t="shared" si="84"/>
        <v>8421.9</v>
      </c>
      <c r="H314" s="150">
        <f t="shared" si="85"/>
        <v>0</v>
      </c>
      <c r="I314" s="150">
        <f t="shared" si="86"/>
        <v>0</v>
      </c>
      <c r="J314" s="161">
        <f t="shared" si="87"/>
        <v>0</v>
      </c>
    </row>
    <row r="315" spans="1:10" ht="45" customHeight="1" x14ac:dyDescent="0.25">
      <c r="A315" s="104" t="s">
        <v>323</v>
      </c>
      <c r="B315" s="108" t="s">
        <v>210</v>
      </c>
      <c r="C315" s="96" t="s">
        <v>3</v>
      </c>
      <c r="D315" s="97">
        <v>1</v>
      </c>
      <c r="E315" s="97">
        <v>2712.24</v>
      </c>
      <c r="F315" s="149"/>
      <c r="G315" s="107">
        <f t="shared" si="84"/>
        <v>2712.24</v>
      </c>
      <c r="H315" s="150">
        <f t="shared" si="85"/>
        <v>0</v>
      </c>
      <c r="I315" s="150">
        <f t="shared" si="86"/>
        <v>0</v>
      </c>
      <c r="J315" s="161">
        <f t="shared" si="87"/>
        <v>0</v>
      </c>
    </row>
    <row r="316" spans="1:10" ht="45" customHeight="1" x14ac:dyDescent="0.25">
      <c r="A316" s="104" t="s">
        <v>324</v>
      </c>
      <c r="B316" s="95" t="s">
        <v>211</v>
      </c>
      <c r="C316" s="96" t="s">
        <v>3</v>
      </c>
      <c r="D316" s="97">
        <v>1</v>
      </c>
      <c r="E316" s="97">
        <v>2880.6400000000003</v>
      </c>
      <c r="F316" s="149"/>
      <c r="G316" s="107">
        <f t="shared" si="84"/>
        <v>2880.6400000000003</v>
      </c>
      <c r="H316" s="150">
        <f t="shared" si="85"/>
        <v>0</v>
      </c>
      <c r="I316" s="150">
        <f t="shared" si="86"/>
        <v>0</v>
      </c>
      <c r="J316" s="161">
        <f t="shared" si="87"/>
        <v>0</v>
      </c>
    </row>
    <row r="317" spans="1:10" ht="45" customHeight="1" x14ac:dyDescent="0.25">
      <c r="A317" s="99">
        <v>10</v>
      </c>
      <c r="B317" s="100" t="s">
        <v>776</v>
      </c>
      <c r="C317" s="101"/>
      <c r="D317" s="102"/>
      <c r="E317" s="103"/>
      <c r="F317" s="103"/>
      <c r="G317" s="103"/>
      <c r="H317" s="103"/>
      <c r="I317" s="103">
        <f>ROUND(SUBTOTAL(9,I318:I318),2)</f>
        <v>0</v>
      </c>
      <c r="J317" s="162">
        <f>ROUND(SUBTOTAL(9,J318:J318),2)</f>
        <v>0</v>
      </c>
    </row>
    <row r="318" spans="1:10" ht="45" customHeight="1" x14ac:dyDescent="0.25">
      <c r="A318" s="104" t="s">
        <v>777</v>
      </c>
      <c r="B318" s="95" t="s">
        <v>778</v>
      </c>
      <c r="C318" s="96" t="s">
        <v>338</v>
      </c>
      <c r="D318" s="97">
        <v>12</v>
      </c>
      <c r="E318" s="97">
        <v>4512.0800000000008</v>
      </c>
      <c r="F318" s="149"/>
      <c r="G318" s="107">
        <f t="shared" si="49"/>
        <v>4512.0800000000008</v>
      </c>
      <c r="H318" s="150">
        <f>ROUND(F318*(1+$J$321),2)</f>
        <v>0</v>
      </c>
      <c r="I318" s="150">
        <f t="shared" si="48"/>
        <v>0</v>
      </c>
      <c r="J318" s="161">
        <f>ROUND(I318*(1+$J$321),2)</f>
        <v>0</v>
      </c>
    </row>
    <row r="319" spans="1:10" ht="15.75" thickBot="1" x14ac:dyDescent="0.3">
      <c r="A319" s="163"/>
      <c r="B319" s="164"/>
      <c r="C319" s="164"/>
      <c r="D319" s="165"/>
      <c r="E319" s="165"/>
      <c r="F319" s="165"/>
      <c r="G319" s="165"/>
      <c r="H319" s="165"/>
      <c r="I319" s="165"/>
      <c r="J319" s="166"/>
    </row>
    <row r="320" spans="1:10" ht="15.75" thickBot="1" x14ac:dyDescent="0.3">
      <c r="A320" s="167"/>
      <c r="B320" s="109"/>
      <c r="C320" s="110"/>
      <c r="D320" s="111"/>
      <c r="E320" s="112"/>
      <c r="F320" s="112"/>
      <c r="G320" s="113"/>
      <c r="H320" s="113"/>
      <c r="I320" s="112" t="s">
        <v>182</v>
      </c>
      <c r="J320" s="168">
        <f>SUBTOTAL(9,I5:I318)</f>
        <v>0</v>
      </c>
    </row>
    <row r="321" spans="1:10" ht="15.75" thickBot="1" x14ac:dyDescent="0.3">
      <c r="A321" s="169"/>
      <c r="B321" s="114"/>
      <c r="C321" s="115"/>
      <c r="D321" s="116"/>
      <c r="E321" s="117"/>
      <c r="F321" s="117"/>
      <c r="G321" s="118"/>
      <c r="H321" s="118"/>
      <c r="I321" s="117" t="s">
        <v>140</v>
      </c>
      <c r="J321" s="170">
        <f>'Anexo 3 - BDI'!C31</f>
        <v>0</v>
      </c>
    </row>
    <row r="322" spans="1:10" ht="15.75" thickBot="1" x14ac:dyDescent="0.3">
      <c r="A322" s="119"/>
      <c r="B322" s="120"/>
      <c r="C322" s="121"/>
      <c r="D322" s="122"/>
      <c r="E322" s="123"/>
      <c r="F322" s="123"/>
      <c r="G322" s="124"/>
      <c r="H322" s="124"/>
      <c r="I322" s="123" t="s">
        <v>29</v>
      </c>
      <c r="J322" s="125">
        <f>SUBTOTAL(9,J5:J318)</f>
        <v>0</v>
      </c>
    </row>
    <row r="323" spans="1:10" x14ac:dyDescent="0.25">
      <c r="D323" s="3"/>
      <c r="E323" s="3"/>
      <c r="F323" s="3"/>
      <c r="G323" s="3"/>
      <c r="H323" s="3"/>
      <c r="I323" s="3"/>
      <c r="J323" s="3"/>
    </row>
    <row r="324" spans="1:10" x14ac:dyDescent="0.25">
      <c r="D324" s="3"/>
      <c r="E324" s="3"/>
      <c r="F324" s="3"/>
      <c r="G324" s="3"/>
      <c r="H324" s="3"/>
      <c r="I324" s="3"/>
      <c r="J324" s="3"/>
    </row>
    <row r="325" spans="1:10" x14ac:dyDescent="0.25">
      <c r="D325" s="3"/>
      <c r="E325" s="3"/>
      <c r="F325" s="3"/>
      <c r="G325" s="3"/>
      <c r="H325" s="3"/>
      <c r="I325" s="3"/>
      <c r="J325" s="3"/>
    </row>
    <row r="326" spans="1:10" x14ac:dyDescent="0.25">
      <c r="D326" s="3"/>
      <c r="E326" s="3"/>
      <c r="F326" s="3"/>
      <c r="G326" s="3"/>
      <c r="H326" s="3"/>
      <c r="I326" s="3"/>
      <c r="J326" s="3"/>
    </row>
    <row r="327" spans="1:10" x14ac:dyDescent="0.25">
      <c r="D327" s="3"/>
      <c r="E327" s="3"/>
      <c r="F327" s="3"/>
      <c r="G327" s="3"/>
      <c r="H327" s="3"/>
      <c r="I327" s="3"/>
      <c r="J327" s="3"/>
    </row>
    <row r="328" spans="1:10" x14ac:dyDescent="0.25">
      <c r="D328" s="3"/>
      <c r="E328" s="3"/>
      <c r="F328" s="3"/>
      <c r="G328" s="3"/>
      <c r="H328" s="3"/>
      <c r="I328" s="3"/>
      <c r="J328" s="3"/>
    </row>
    <row r="329" spans="1:10" x14ac:dyDescent="0.25">
      <c r="D329" s="3"/>
      <c r="E329" s="3"/>
      <c r="F329" s="3"/>
      <c r="G329" s="3"/>
      <c r="H329" s="3"/>
      <c r="I329" s="3"/>
      <c r="J329" s="3"/>
    </row>
    <row r="330" spans="1:10" x14ac:dyDescent="0.25">
      <c r="D330" s="3"/>
      <c r="E330" s="3"/>
      <c r="F330" s="3"/>
      <c r="G330" s="3"/>
      <c r="H330" s="3"/>
      <c r="I330" s="3"/>
      <c r="J330" s="3"/>
    </row>
    <row r="331" spans="1:10" x14ac:dyDescent="0.25">
      <c r="D331" s="3"/>
      <c r="E331" s="3"/>
      <c r="F331" s="3"/>
      <c r="G331" s="3"/>
      <c r="H331" s="3"/>
      <c r="I331" s="3"/>
      <c r="J331" s="3"/>
    </row>
    <row r="332" spans="1:10" x14ac:dyDescent="0.25">
      <c r="D332" s="3"/>
      <c r="E332" s="3"/>
      <c r="F332" s="3"/>
      <c r="G332" s="3"/>
      <c r="H332" s="3"/>
      <c r="I332" s="3"/>
      <c r="J332" s="3"/>
    </row>
    <row r="333" spans="1:10" x14ac:dyDescent="0.25">
      <c r="D333" s="3"/>
      <c r="E333" s="3"/>
      <c r="F333" s="3"/>
      <c r="G333" s="3"/>
      <c r="H333" s="3"/>
      <c r="I333" s="3"/>
      <c r="J333" s="3"/>
    </row>
    <row r="334" spans="1:10" x14ac:dyDescent="0.25">
      <c r="A334" s="142"/>
      <c r="D334" s="3"/>
      <c r="E334" s="3"/>
      <c r="F334" s="3"/>
      <c r="G334" s="3"/>
      <c r="H334" s="3"/>
      <c r="I334" s="3"/>
      <c r="J334" s="3"/>
    </row>
    <row r="335" spans="1:10" x14ac:dyDescent="0.25">
      <c r="D335" s="3"/>
      <c r="E335" s="3"/>
      <c r="F335" s="3"/>
      <c r="G335" s="3"/>
      <c r="H335" s="3"/>
      <c r="I335" s="3"/>
      <c r="J335" s="3"/>
    </row>
    <row r="336" spans="1:10" x14ac:dyDescent="0.25">
      <c r="D336" s="3"/>
      <c r="E336" s="3"/>
      <c r="F336" s="3"/>
      <c r="G336" s="3"/>
      <c r="H336" s="3"/>
      <c r="I336" s="3"/>
      <c r="J336" s="3"/>
    </row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</sheetData>
  <sheetProtection formatCells="0" formatColumns="0" formatRows="0" insertColumns="0" insertRows="0" insertHyperlinks="0" deleteColumns="0" deleteRows="0"/>
  <autoFilter ref="A4:J322" xr:uid="{00000000-0009-0000-0000-000001000000}"/>
  <mergeCells count="3">
    <mergeCell ref="A1:J1"/>
    <mergeCell ref="A2:J2"/>
    <mergeCell ref="A3:J3"/>
  </mergeCells>
  <phoneticPr fontId="35" type="noConversion"/>
  <conditionalFormatting sqref="B9:B11">
    <cfRule type="duplicateValues" dxfId="151" priority="121"/>
  </conditionalFormatting>
  <conditionalFormatting sqref="B18">
    <cfRule type="duplicateValues" dxfId="150" priority="120"/>
  </conditionalFormatting>
  <conditionalFormatting sqref="B23:B25">
    <cfRule type="duplicateValues" dxfId="149" priority="87"/>
  </conditionalFormatting>
  <conditionalFormatting sqref="B26:B30">
    <cfRule type="duplicateValues" dxfId="148" priority="45"/>
  </conditionalFormatting>
  <conditionalFormatting sqref="B31">
    <cfRule type="duplicateValues" dxfId="147" priority="137"/>
  </conditionalFormatting>
  <conditionalFormatting sqref="B32:B33">
    <cfRule type="duplicateValues" dxfId="146" priority="136"/>
  </conditionalFormatting>
  <conditionalFormatting sqref="B34">
    <cfRule type="duplicateValues" dxfId="145" priority="145"/>
  </conditionalFormatting>
  <conditionalFormatting sqref="B35">
    <cfRule type="duplicateValues" dxfId="144" priority="114"/>
  </conditionalFormatting>
  <conditionalFormatting sqref="B43:B44">
    <cfRule type="duplicateValues" dxfId="143" priority="28"/>
  </conditionalFormatting>
  <conditionalFormatting sqref="B45">
    <cfRule type="duplicateValues" dxfId="142" priority="29"/>
  </conditionalFormatting>
  <conditionalFormatting sqref="B46">
    <cfRule type="duplicateValues" dxfId="141" priority="27"/>
  </conditionalFormatting>
  <conditionalFormatting sqref="B55">
    <cfRule type="duplicateValues" dxfId="140" priority="41"/>
  </conditionalFormatting>
  <conditionalFormatting sqref="B56:B57">
    <cfRule type="duplicateValues" dxfId="139" priority="40"/>
  </conditionalFormatting>
  <conditionalFormatting sqref="B58">
    <cfRule type="duplicateValues" dxfId="138" priority="39"/>
  </conditionalFormatting>
  <conditionalFormatting sqref="B59">
    <cfRule type="duplicateValues" dxfId="137" priority="38"/>
  </conditionalFormatting>
  <conditionalFormatting sqref="B60:B61 B66">
    <cfRule type="duplicateValues" dxfId="136" priority="37"/>
  </conditionalFormatting>
  <conditionalFormatting sqref="B62:B63">
    <cfRule type="duplicateValues" dxfId="135" priority="26"/>
  </conditionalFormatting>
  <conditionalFormatting sqref="B64">
    <cfRule type="duplicateValues" dxfId="134" priority="25"/>
  </conditionalFormatting>
  <conditionalFormatting sqref="B65">
    <cfRule type="duplicateValues" dxfId="133" priority="24"/>
  </conditionalFormatting>
  <conditionalFormatting sqref="B67">
    <cfRule type="duplicateValues" dxfId="132" priority="59"/>
  </conditionalFormatting>
  <conditionalFormatting sqref="B68:B69">
    <cfRule type="duplicateValues" dxfId="131" priority="58"/>
  </conditionalFormatting>
  <conditionalFormatting sqref="B70">
    <cfRule type="duplicateValues" dxfId="130" priority="60"/>
  </conditionalFormatting>
  <conditionalFormatting sqref="B72:B73">
    <cfRule type="duplicateValues" dxfId="129" priority="54"/>
  </conditionalFormatting>
  <conditionalFormatting sqref="B74">
    <cfRule type="duplicateValues" dxfId="128" priority="55"/>
  </conditionalFormatting>
  <conditionalFormatting sqref="B75">
    <cfRule type="duplicateValues" dxfId="127" priority="53"/>
  </conditionalFormatting>
  <conditionalFormatting sqref="B78">
    <cfRule type="duplicateValues" dxfId="126" priority="7570"/>
  </conditionalFormatting>
  <conditionalFormatting sqref="B79">
    <cfRule type="duplicateValues" dxfId="125" priority="52"/>
  </conditionalFormatting>
  <conditionalFormatting sqref="B80">
    <cfRule type="duplicateValues" dxfId="124" priority="50"/>
  </conditionalFormatting>
  <conditionalFormatting sqref="B81:B83 B76:B77 B71 B85:B86 B88:B90 B36:B42 B47:B54">
    <cfRule type="duplicateValues" dxfId="123" priority="9636"/>
  </conditionalFormatting>
  <conditionalFormatting sqref="B84">
    <cfRule type="duplicateValues" dxfId="122" priority="49"/>
  </conditionalFormatting>
  <conditionalFormatting sqref="B87">
    <cfRule type="duplicateValues" dxfId="121" priority="32"/>
  </conditionalFormatting>
  <conditionalFormatting sqref="B91 B93 B95">
    <cfRule type="duplicateValues" dxfId="120" priority="6974"/>
  </conditionalFormatting>
  <conditionalFormatting sqref="B92">
    <cfRule type="duplicateValues" dxfId="119" priority="85"/>
  </conditionalFormatting>
  <conditionalFormatting sqref="B94">
    <cfRule type="duplicateValues" dxfId="118" priority="35"/>
  </conditionalFormatting>
  <conditionalFormatting sqref="B96">
    <cfRule type="duplicateValues" dxfId="117" priority="31"/>
  </conditionalFormatting>
  <conditionalFormatting sqref="B98 B100">
    <cfRule type="duplicateValues" dxfId="116" priority="9635"/>
  </conditionalFormatting>
  <conditionalFormatting sqref="B99">
    <cfRule type="duplicateValues" dxfId="115" priority="23"/>
  </conditionalFormatting>
  <conditionalFormatting sqref="B101:B102">
    <cfRule type="duplicateValues" dxfId="114" priority="6890"/>
  </conditionalFormatting>
  <conditionalFormatting sqref="B103 B105">
    <cfRule type="duplicateValues" dxfId="113" priority="86"/>
  </conditionalFormatting>
  <conditionalFormatting sqref="B104">
    <cfRule type="duplicateValues" dxfId="112" priority="36"/>
  </conditionalFormatting>
  <conditionalFormatting sqref="B106:B107">
    <cfRule type="duplicateValues" dxfId="111" priority="43"/>
  </conditionalFormatting>
  <conditionalFormatting sqref="B108 B110 B118 B120:B121 B129 B131:B132 B134:B135 B143">
    <cfRule type="duplicateValues" dxfId="110" priority="34"/>
  </conditionalFormatting>
  <conditionalFormatting sqref="B109">
    <cfRule type="duplicateValues" dxfId="109" priority="22"/>
  </conditionalFormatting>
  <conditionalFormatting sqref="B111:B112">
    <cfRule type="duplicateValues" dxfId="108" priority="21"/>
  </conditionalFormatting>
  <conditionalFormatting sqref="B113 B115">
    <cfRule type="duplicateValues" dxfId="107" priority="20"/>
  </conditionalFormatting>
  <conditionalFormatting sqref="B114">
    <cfRule type="duplicateValues" dxfId="106" priority="18"/>
  </conditionalFormatting>
  <conditionalFormatting sqref="B116:B117">
    <cfRule type="duplicateValues" dxfId="105" priority="19"/>
  </conditionalFormatting>
  <conditionalFormatting sqref="B119">
    <cfRule type="duplicateValues" dxfId="104" priority="17"/>
  </conditionalFormatting>
  <conditionalFormatting sqref="B122:B123">
    <cfRule type="duplicateValues" dxfId="103" priority="16"/>
  </conditionalFormatting>
  <conditionalFormatting sqref="B124 B126">
    <cfRule type="duplicateValues" dxfId="102" priority="15"/>
  </conditionalFormatting>
  <conditionalFormatting sqref="B125">
    <cfRule type="duplicateValues" dxfId="101" priority="13"/>
  </conditionalFormatting>
  <conditionalFormatting sqref="B127:B128">
    <cfRule type="duplicateValues" dxfId="100" priority="14"/>
  </conditionalFormatting>
  <conditionalFormatting sqref="B130">
    <cfRule type="duplicateValues" dxfId="99" priority="12"/>
  </conditionalFormatting>
  <conditionalFormatting sqref="B133">
    <cfRule type="duplicateValues" dxfId="98" priority="11"/>
  </conditionalFormatting>
  <conditionalFormatting sqref="B136:B137">
    <cfRule type="duplicateValues" dxfId="97" priority="10"/>
  </conditionalFormatting>
  <conditionalFormatting sqref="B138 B140">
    <cfRule type="duplicateValues" dxfId="96" priority="9"/>
  </conditionalFormatting>
  <conditionalFormatting sqref="B139">
    <cfRule type="duplicateValues" dxfId="95" priority="7"/>
  </conditionalFormatting>
  <conditionalFormatting sqref="B141:B142">
    <cfRule type="duplicateValues" dxfId="94" priority="8"/>
  </conditionalFormatting>
  <conditionalFormatting sqref="B144">
    <cfRule type="duplicateValues" dxfId="93" priority="6"/>
  </conditionalFormatting>
  <conditionalFormatting sqref="B148:B151">
    <cfRule type="duplicateValues" dxfId="92" priority="267"/>
  </conditionalFormatting>
  <conditionalFormatting sqref="B153">
    <cfRule type="duplicateValues" dxfId="91" priority="246"/>
  </conditionalFormatting>
  <conditionalFormatting sqref="B156">
    <cfRule type="duplicateValues" dxfId="90" priority="100"/>
  </conditionalFormatting>
  <conditionalFormatting sqref="B158:B159">
    <cfRule type="duplicateValues" dxfId="89" priority="99"/>
  </conditionalFormatting>
  <conditionalFormatting sqref="B160">
    <cfRule type="duplicateValues" dxfId="88" priority="98"/>
  </conditionalFormatting>
  <conditionalFormatting sqref="B162:B163">
    <cfRule type="duplicateValues" dxfId="87" priority="84"/>
  </conditionalFormatting>
  <conditionalFormatting sqref="B164">
    <cfRule type="duplicateValues" dxfId="86" priority="83"/>
  </conditionalFormatting>
  <conditionalFormatting sqref="B166:B167">
    <cfRule type="duplicateValues" dxfId="85" priority="82"/>
  </conditionalFormatting>
  <conditionalFormatting sqref="B168">
    <cfRule type="duplicateValues" dxfId="84" priority="81"/>
  </conditionalFormatting>
  <conditionalFormatting sqref="B170:B171">
    <cfRule type="duplicateValues" dxfId="83" priority="80"/>
  </conditionalFormatting>
  <conditionalFormatting sqref="B172:B173">
    <cfRule type="duplicateValues" dxfId="82" priority="79"/>
  </conditionalFormatting>
  <conditionalFormatting sqref="B174:B190">
    <cfRule type="duplicateValues" dxfId="81" priority="7243"/>
  </conditionalFormatting>
  <conditionalFormatting sqref="B191:B193 B157 B161 B165 B169 B195:B196">
    <cfRule type="duplicateValues" dxfId="80" priority="9658"/>
  </conditionalFormatting>
  <conditionalFormatting sqref="B194">
    <cfRule type="duplicateValues" dxfId="79" priority="67"/>
  </conditionalFormatting>
  <conditionalFormatting sqref="B197:B201 B145:B147 B152 B154:B155">
    <cfRule type="duplicateValues" dxfId="78" priority="6896"/>
  </conditionalFormatting>
  <conditionalFormatting sqref="B202:B206">
    <cfRule type="duplicateValues" dxfId="77" priority="9247"/>
  </conditionalFormatting>
  <conditionalFormatting sqref="B207 B210 B213 B216 B219">
    <cfRule type="duplicateValues" dxfId="76" priority="9642"/>
  </conditionalFormatting>
  <conditionalFormatting sqref="B208:B209">
    <cfRule type="duplicateValues" dxfId="75" priority="5"/>
  </conditionalFormatting>
  <conditionalFormatting sqref="B211:B212">
    <cfRule type="duplicateValues" dxfId="74" priority="4"/>
  </conditionalFormatting>
  <conditionalFormatting sqref="B214:B215">
    <cfRule type="duplicateValues" dxfId="73" priority="3"/>
  </conditionalFormatting>
  <conditionalFormatting sqref="B217:B218">
    <cfRule type="duplicateValues" dxfId="72" priority="2"/>
  </conditionalFormatting>
  <conditionalFormatting sqref="B220">
    <cfRule type="duplicateValues" dxfId="71" priority="9649"/>
  </conditionalFormatting>
  <conditionalFormatting sqref="B221:B1048576 B97 B12:B17 B19:B22 B4:B8">
    <cfRule type="duplicateValues" dxfId="70" priority="9650"/>
  </conditionalFormatting>
  <conditionalFormatting sqref="E5:J319">
    <cfRule type="expression" dxfId="69" priority="255">
      <formula>ISERROR(E5)</formula>
    </cfRule>
  </conditionalFormatting>
  <pageMargins left="0.98425196850393704" right="0.59055118110236227" top="1.1811023622047245" bottom="0.78740157480314965" header="0.51181102362204722" footer="0.31496062992125984"/>
  <pageSetup paperSize="9" scale="40" fitToHeight="6" orientation="portrait" horizontalDpi="300" verticalDpi="300" r:id="rId1"/>
  <headerFooter>
    <oddHeader>&amp;L&amp;G&amp;R&amp;G</oddHeader>
    <oddFooter>&amp;L&amp;G&amp;R&amp;P / &amp;N</oddFooter>
  </headerFooter>
  <rowBreaks count="1" manualBreakCount="1">
    <brk id="315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>
    <tabColor theme="5" tint="0.59999389629810485"/>
  </sheetPr>
  <dimension ref="A1:E58"/>
  <sheetViews>
    <sheetView view="pageBreakPreview" topLeftCell="A23" zoomScaleNormal="100" zoomScaleSheetLayoutView="100" workbookViewId="0">
      <selection activeCell="G33" sqref="G33"/>
    </sheetView>
  </sheetViews>
  <sheetFormatPr defaultRowHeight="12.75" x14ac:dyDescent="0.2"/>
  <cols>
    <col min="1" max="1" width="30.140625" style="45" customWidth="1"/>
    <col min="2" max="2" width="55.140625" style="15" customWidth="1"/>
    <col min="3" max="3" width="33.7109375" style="15" customWidth="1"/>
    <col min="4" max="4" width="9.140625" style="15" customWidth="1"/>
    <col min="5" max="5" width="12.85546875" style="15" customWidth="1"/>
    <col min="6" max="8" width="9.140625" style="15" customWidth="1"/>
    <col min="9" max="234" width="9.140625" style="15"/>
    <col min="235" max="235" width="27.42578125" style="15" customWidth="1"/>
    <col min="236" max="236" width="48.7109375" style="15" customWidth="1"/>
    <col min="237" max="237" width="19.42578125" style="15" customWidth="1"/>
    <col min="238" max="490" width="9.140625" style="15"/>
    <col min="491" max="491" width="27.42578125" style="15" customWidth="1"/>
    <col min="492" max="492" width="48.7109375" style="15" customWidth="1"/>
    <col min="493" max="493" width="19.42578125" style="15" customWidth="1"/>
    <col min="494" max="746" width="9.140625" style="15"/>
    <col min="747" max="747" width="27.42578125" style="15" customWidth="1"/>
    <col min="748" max="748" width="48.7109375" style="15" customWidth="1"/>
    <col min="749" max="749" width="19.42578125" style="15" customWidth="1"/>
    <col min="750" max="1002" width="9.140625" style="15"/>
    <col min="1003" max="1003" width="27.42578125" style="15" customWidth="1"/>
    <col min="1004" max="1004" width="48.7109375" style="15" customWidth="1"/>
    <col min="1005" max="1005" width="19.42578125" style="15" customWidth="1"/>
    <col min="1006" max="1258" width="9.140625" style="15"/>
    <col min="1259" max="1259" width="27.42578125" style="15" customWidth="1"/>
    <col min="1260" max="1260" width="48.7109375" style="15" customWidth="1"/>
    <col min="1261" max="1261" width="19.42578125" style="15" customWidth="1"/>
    <col min="1262" max="1514" width="9.140625" style="15"/>
    <col min="1515" max="1515" width="27.42578125" style="15" customWidth="1"/>
    <col min="1516" max="1516" width="48.7109375" style="15" customWidth="1"/>
    <col min="1517" max="1517" width="19.42578125" style="15" customWidth="1"/>
    <col min="1518" max="1770" width="9.140625" style="15"/>
    <col min="1771" max="1771" width="27.42578125" style="15" customWidth="1"/>
    <col min="1772" max="1772" width="48.7109375" style="15" customWidth="1"/>
    <col min="1773" max="1773" width="19.42578125" style="15" customWidth="1"/>
    <col min="1774" max="2026" width="9.140625" style="15"/>
    <col min="2027" max="2027" width="27.42578125" style="15" customWidth="1"/>
    <col min="2028" max="2028" width="48.7109375" style="15" customWidth="1"/>
    <col min="2029" max="2029" width="19.42578125" style="15" customWidth="1"/>
    <col min="2030" max="2282" width="9.140625" style="15"/>
    <col min="2283" max="2283" width="27.42578125" style="15" customWidth="1"/>
    <col min="2284" max="2284" width="48.7109375" style="15" customWidth="1"/>
    <col min="2285" max="2285" width="19.42578125" style="15" customWidth="1"/>
    <col min="2286" max="2538" width="9.140625" style="15"/>
    <col min="2539" max="2539" width="27.42578125" style="15" customWidth="1"/>
    <col min="2540" max="2540" width="48.7109375" style="15" customWidth="1"/>
    <col min="2541" max="2541" width="19.42578125" style="15" customWidth="1"/>
    <col min="2542" max="2794" width="9.140625" style="15"/>
    <col min="2795" max="2795" width="27.42578125" style="15" customWidth="1"/>
    <col min="2796" max="2796" width="48.7109375" style="15" customWidth="1"/>
    <col min="2797" max="2797" width="19.42578125" style="15" customWidth="1"/>
    <col min="2798" max="3050" width="9.140625" style="15"/>
    <col min="3051" max="3051" width="27.42578125" style="15" customWidth="1"/>
    <col min="3052" max="3052" width="48.7109375" style="15" customWidth="1"/>
    <col min="3053" max="3053" width="19.42578125" style="15" customWidth="1"/>
    <col min="3054" max="3306" width="9.140625" style="15"/>
    <col min="3307" max="3307" width="27.42578125" style="15" customWidth="1"/>
    <col min="3308" max="3308" width="48.7109375" style="15" customWidth="1"/>
    <col min="3309" max="3309" width="19.42578125" style="15" customWidth="1"/>
    <col min="3310" max="3562" width="9.140625" style="15"/>
    <col min="3563" max="3563" width="27.42578125" style="15" customWidth="1"/>
    <col min="3564" max="3564" width="48.7109375" style="15" customWidth="1"/>
    <col min="3565" max="3565" width="19.42578125" style="15" customWidth="1"/>
    <col min="3566" max="3818" width="9.140625" style="15"/>
    <col min="3819" max="3819" width="27.42578125" style="15" customWidth="1"/>
    <col min="3820" max="3820" width="48.7109375" style="15" customWidth="1"/>
    <col min="3821" max="3821" width="19.42578125" style="15" customWidth="1"/>
    <col min="3822" max="4074" width="9.140625" style="15"/>
    <col min="4075" max="4075" width="27.42578125" style="15" customWidth="1"/>
    <col min="4076" max="4076" width="48.7109375" style="15" customWidth="1"/>
    <col min="4077" max="4077" width="19.42578125" style="15" customWidth="1"/>
    <col min="4078" max="4330" width="9.140625" style="15"/>
    <col min="4331" max="4331" width="27.42578125" style="15" customWidth="1"/>
    <col min="4332" max="4332" width="48.7109375" style="15" customWidth="1"/>
    <col min="4333" max="4333" width="19.42578125" style="15" customWidth="1"/>
    <col min="4334" max="4586" width="9.140625" style="15"/>
    <col min="4587" max="4587" width="27.42578125" style="15" customWidth="1"/>
    <col min="4588" max="4588" width="48.7109375" style="15" customWidth="1"/>
    <col min="4589" max="4589" width="19.42578125" style="15" customWidth="1"/>
    <col min="4590" max="4842" width="9.140625" style="15"/>
    <col min="4843" max="4843" width="27.42578125" style="15" customWidth="1"/>
    <col min="4844" max="4844" width="48.7109375" style="15" customWidth="1"/>
    <col min="4845" max="4845" width="19.42578125" style="15" customWidth="1"/>
    <col min="4846" max="5098" width="9.140625" style="15"/>
    <col min="5099" max="5099" width="27.42578125" style="15" customWidth="1"/>
    <col min="5100" max="5100" width="48.7109375" style="15" customWidth="1"/>
    <col min="5101" max="5101" width="19.42578125" style="15" customWidth="1"/>
    <col min="5102" max="5354" width="9.140625" style="15"/>
    <col min="5355" max="5355" width="27.42578125" style="15" customWidth="1"/>
    <col min="5356" max="5356" width="48.7109375" style="15" customWidth="1"/>
    <col min="5357" max="5357" width="19.42578125" style="15" customWidth="1"/>
    <col min="5358" max="5610" width="9.140625" style="15"/>
    <col min="5611" max="5611" width="27.42578125" style="15" customWidth="1"/>
    <col min="5612" max="5612" width="48.7109375" style="15" customWidth="1"/>
    <col min="5613" max="5613" width="19.42578125" style="15" customWidth="1"/>
    <col min="5614" max="5866" width="9.140625" style="15"/>
    <col min="5867" max="5867" width="27.42578125" style="15" customWidth="1"/>
    <col min="5868" max="5868" width="48.7109375" style="15" customWidth="1"/>
    <col min="5869" max="5869" width="19.42578125" style="15" customWidth="1"/>
    <col min="5870" max="6122" width="9.140625" style="15"/>
    <col min="6123" max="6123" width="27.42578125" style="15" customWidth="1"/>
    <col min="6124" max="6124" width="48.7109375" style="15" customWidth="1"/>
    <col min="6125" max="6125" width="19.42578125" style="15" customWidth="1"/>
    <col min="6126" max="6378" width="9.140625" style="15"/>
    <col min="6379" max="6379" width="27.42578125" style="15" customWidth="1"/>
    <col min="6380" max="6380" width="48.7109375" style="15" customWidth="1"/>
    <col min="6381" max="6381" width="19.42578125" style="15" customWidth="1"/>
    <col min="6382" max="6634" width="9.140625" style="15"/>
    <col min="6635" max="6635" width="27.42578125" style="15" customWidth="1"/>
    <col min="6636" max="6636" width="48.7109375" style="15" customWidth="1"/>
    <col min="6637" max="6637" width="19.42578125" style="15" customWidth="1"/>
    <col min="6638" max="6890" width="9.140625" style="15"/>
    <col min="6891" max="6891" width="27.42578125" style="15" customWidth="1"/>
    <col min="6892" max="6892" width="48.7109375" style="15" customWidth="1"/>
    <col min="6893" max="6893" width="19.42578125" style="15" customWidth="1"/>
    <col min="6894" max="7146" width="9.140625" style="15"/>
    <col min="7147" max="7147" width="27.42578125" style="15" customWidth="1"/>
    <col min="7148" max="7148" width="48.7109375" style="15" customWidth="1"/>
    <col min="7149" max="7149" width="19.42578125" style="15" customWidth="1"/>
    <col min="7150" max="7402" width="9.140625" style="15"/>
    <col min="7403" max="7403" width="27.42578125" style="15" customWidth="1"/>
    <col min="7404" max="7404" width="48.7109375" style="15" customWidth="1"/>
    <col min="7405" max="7405" width="19.42578125" style="15" customWidth="1"/>
    <col min="7406" max="7658" width="9.140625" style="15"/>
    <col min="7659" max="7659" width="27.42578125" style="15" customWidth="1"/>
    <col min="7660" max="7660" width="48.7109375" style="15" customWidth="1"/>
    <col min="7661" max="7661" width="19.42578125" style="15" customWidth="1"/>
    <col min="7662" max="7914" width="9.140625" style="15"/>
    <col min="7915" max="7915" width="27.42578125" style="15" customWidth="1"/>
    <col min="7916" max="7916" width="48.7109375" style="15" customWidth="1"/>
    <col min="7917" max="7917" width="19.42578125" style="15" customWidth="1"/>
    <col min="7918" max="8170" width="9.140625" style="15"/>
    <col min="8171" max="8171" width="27.42578125" style="15" customWidth="1"/>
    <col min="8172" max="8172" width="48.7109375" style="15" customWidth="1"/>
    <col min="8173" max="8173" width="19.42578125" style="15" customWidth="1"/>
    <col min="8174" max="8426" width="9.140625" style="15"/>
    <col min="8427" max="8427" width="27.42578125" style="15" customWidth="1"/>
    <col min="8428" max="8428" width="48.7109375" style="15" customWidth="1"/>
    <col min="8429" max="8429" width="19.42578125" style="15" customWidth="1"/>
    <col min="8430" max="8682" width="9.140625" style="15"/>
    <col min="8683" max="8683" width="27.42578125" style="15" customWidth="1"/>
    <col min="8684" max="8684" width="48.7109375" style="15" customWidth="1"/>
    <col min="8685" max="8685" width="19.42578125" style="15" customWidth="1"/>
    <col min="8686" max="8938" width="9.140625" style="15"/>
    <col min="8939" max="8939" width="27.42578125" style="15" customWidth="1"/>
    <col min="8940" max="8940" width="48.7109375" style="15" customWidth="1"/>
    <col min="8941" max="8941" width="19.42578125" style="15" customWidth="1"/>
    <col min="8942" max="9194" width="9.140625" style="15"/>
    <col min="9195" max="9195" width="27.42578125" style="15" customWidth="1"/>
    <col min="9196" max="9196" width="48.7109375" style="15" customWidth="1"/>
    <col min="9197" max="9197" width="19.42578125" style="15" customWidth="1"/>
    <col min="9198" max="9450" width="9.140625" style="15"/>
    <col min="9451" max="9451" width="27.42578125" style="15" customWidth="1"/>
    <col min="9452" max="9452" width="48.7109375" style="15" customWidth="1"/>
    <col min="9453" max="9453" width="19.42578125" style="15" customWidth="1"/>
    <col min="9454" max="9706" width="9.140625" style="15"/>
    <col min="9707" max="9707" width="27.42578125" style="15" customWidth="1"/>
    <col min="9708" max="9708" width="48.7109375" style="15" customWidth="1"/>
    <col min="9709" max="9709" width="19.42578125" style="15" customWidth="1"/>
    <col min="9710" max="9962" width="9.140625" style="15"/>
    <col min="9963" max="9963" width="27.42578125" style="15" customWidth="1"/>
    <col min="9964" max="9964" width="48.7109375" style="15" customWidth="1"/>
    <col min="9965" max="9965" width="19.42578125" style="15" customWidth="1"/>
    <col min="9966" max="10218" width="9.140625" style="15"/>
    <col min="10219" max="10219" width="27.42578125" style="15" customWidth="1"/>
    <col min="10220" max="10220" width="48.7109375" style="15" customWidth="1"/>
    <col min="10221" max="10221" width="19.42578125" style="15" customWidth="1"/>
    <col min="10222" max="10474" width="9.140625" style="15"/>
    <col min="10475" max="10475" width="27.42578125" style="15" customWidth="1"/>
    <col min="10476" max="10476" width="48.7109375" style="15" customWidth="1"/>
    <col min="10477" max="10477" width="19.42578125" style="15" customWidth="1"/>
    <col min="10478" max="10730" width="9.140625" style="15"/>
    <col min="10731" max="10731" width="27.42578125" style="15" customWidth="1"/>
    <col min="10732" max="10732" width="48.7109375" style="15" customWidth="1"/>
    <col min="10733" max="10733" width="19.42578125" style="15" customWidth="1"/>
    <col min="10734" max="10986" width="9.140625" style="15"/>
    <col min="10987" max="10987" width="27.42578125" style="15" customWidth="1"/>
    <col min="10988" max="10988" width="48.7109375" style="15" customWidth="1"/>
    <col min="10989" max="10989" width="19.42578125" style="15" customWidth="1"/>
    <col min="10990" max="11242" width="9.140625" style="15"/>
    <col min="11243" max="11243" width="27.42578125" style="15" customWidth="1"/>
    <col min="11244" max="11244" width="48.7109375" style="15" customWidth="1"/>
    <col min="11245" max="11245" width="19.42578125" style="15" customWidth="1"/>
    <col min="11246" max="11498" width="9.140625" style="15"/>
    <col min="11499" max="11499" width="27.42578125" style="15" customWidth="1"/>
    <col min="11500" max="11500" width="48.7109375" style="15" customWidth="1"/>
    <col min="11501" max="11501" width="19.42578125" style="15" customWidth="1"/>
    <col min="11502" max="11754" width="9.140625" style="15"/>
    <col min="11755" max="11755" width="27.42578125" style="15" customWidth="1"/>
    <col min="11756" max="11756" width="48.7109375" style="15" customWidth="1"/>
    <col min="11757" max="11757" width="19.42578125" style="15" customWidth="1"/>
    <col min="11758" max="12010" width="9.140625" style="15"/>
    <col min="12011" max="12011" width="27.42578125" style="15" customWidth="1"/>
    <col min="12012" max="12012" width="48.7109375" style="15" customWidth="1"/>
    <col min="12013" max="12013" width="19.42578125" style="15" customWidth="1"/>
    <col min="12014" max="12266" width="9.140625" style="15"/>
    <col min="12267" max="12267" width="27.42578125" style="15" customWidth="1"/>
    <col min="12268" max="12268" width="48.7109375" style="15" customWidth="1"/>
    <col min="12269" max="12269" width="19.42578125" style="15" customWidth="1"/>
    <col min="12270" max="12522" width="9.140625" style="15"/>
    <col min="12523" max="12523" width="27.42578125" style="15" customWidth="1"/>
    <col min="12524" max="12524" width="48.7109375" style="15" customWidth="1"/>
    <col min="12525" max="12525" width="19.42578125" style="15" customWidth="1"/>
    <col min="12526" max="12778" width="9.140625" style="15"/>
    <col min="12779" max="12779" width="27.42578125" style="15" customWidth="1"/>
    <col min="12780" max="12780" width="48.7109375" style="15" customWidth="1"/>
    <col min="12781" max="12781" width="19.42578125" style="15" customWidth="1"/>
    <col min="12782" max="13034" width="9.140625" style="15"/>
    <col min="13035" max="13035" width="27.42578125" style="15" customWidth="1"/>
    <col min="13036" max="13036" width="48.7109375" style="15" customWidth="1"/>
    <col min="13037" max="13037" width="19.42578125" style="15" customWidth="1"/>
    <col min="13038" max="13290" width="9.140625" style="15"/>
    <col min="13291" max="13291" width="27.42578125" style="15" customWidth="1"/>
    <col min="13292" max="13292" width="48.7109375" style="15" customWidth="1"/>
    <col min="13293" max="13293" width="19.42578125" style="15" customWidth="1"/>
    <col min="13294" max="13546" width="9.140625" style="15"/>
    <col min="13547" max="13547" width="27.42578125" style="15" customWidth="1"/>
    <col min="13548" max="13548" width="48.7109375" style="15" customWidth="1"/>
    <col min="13549" max="13549" width="19.42578125" style="15" customWidth="1"/>
    <col min="13550" max="13802" width="9.140625" style="15"/>
    <col min="13803" max="13803" width="27.42578125" style="15" customWidth="1"/>
    <col min="13804" max="13804" width="48.7109375" style="15" customWidth="1"/>
    <col min="13805" max="13805" width="19.42578125" style="15" customWidth="1"/>
    <col min="13806" max="14058" width="9.140625" style="15"/>
    <col min="14059" max="14059" width="27.42578125" style="15" customWidth="1"/>
    <col min="14060" max="14060" width="48.7109375" style="15" customWidth="1"/>
    <col min="14061" max="14061" width="19.42578125" style="15" customWidth="1"/>
    <col min="14062" max="14314" width="9.140625" style="15"/>
    <col min="14315" max="14315" width="27.42578125" style="15" customWidth="1"/>
    <col min="14316" max="14316" width="48.7109375" style="15" customWidth="1"/>
    <col min="14317" max="14317" width="19.42578125" style="15" customWidth="1"/>
    <col min="14318" max="14570" width="9.140625" style="15"/>
    <col min="14571" max="14571" width="27.42578125" style="15" customWidth="1"/>
    <col min="14572" max="14572" width="48.7109375" style="15" customWidth="1"/>
    <col min="14573" max="14573" width="19.42578125" style="15" customWidth="1"/>
    <col min="14574" max="14826" width="9.140625" style="15"/>
    <col min="14827" max="14827" width="27.42578125" style="15" customWidth="1"/>
    <col min="14828" max="14828" width="48.7109375" style="15" customWidth="1"/>
    <col min="14829" max="14829" width="19.42578125" style="15" customWidth="1"/>
    <col min="14830" max="15082" width="9.140625" style="15"/>
    <col min="15083" max="15083" width="27.42578125" style="15" customWidth="1"/>
    <col min="15084" max="15084" width="48.7109375" style="15" customWidth="1"/>
    <col min="15085" max="15085" width="19.42578125" style="15" customWidth="1"/>
    <col min="15086" max="15338" width="9.140625" style="15"/>
    <col min="15339" max="15339" width="27.42578125" style="15" customWidth="1"/>
    <col min="15340" max="15340" width="48.7109375" style="15" customWidth="1"/>
    <col min="15341" max="15341" width="19.42578125" style="15" customWidth="1"/>
    <col min="15342" max="15594" width="9.140625" style="15"/>
    <col min="15595" max="15595" width="27.42578125" style="15" customWidth="1"/>
    <col min="15596" max="15596" width="48.7109375" style="15" customWidth="1"/>
    <col min="15597" max="15597" width="19.42578125" style="15" customWidth="1"/>
    <col min="15598" max="15850" width="9.140625" style="15"/>
    <col min="15851" max="15851" width="27.42578125" style="15" customWidth="1"/>
    <col min="15852" max="15852" width="48.7109375" style="15" customWidth="1"/>
    <col min="15853" max="15853" width="19.42578125" style="15" customWidth="1"/>
    <col min="15854" max="16106" width="9.140625" style="15"/>
    <col min="16107" max="16107" width="27.42578125" style="15" customWidth="1"/>
    <col min="16108" max="16108" width="48.7109375" style="15" customWidth="1"/>
    <col min="16109" max="16109" width="19.42578125" style="15" customWidth="1"/>
    <col min="16110" max="16377" width="9.140625" style="15"/>
    <col min="16378" max="16384" width="9.140625" style="15" customWidth="1"/>
  </cols>
  <sheetData>
    <row r="1" spans="1:3" x14ac:dyDescent="0.2">
      <c r="A1" s="235"/>
      <c r="B1" s="235"/>
      <c r="C1" s="235"/>
    </row>
    <row r="2" spans="1:3" ht="18" x14ac:dyDescent="0.2">
      <c r="A2" s="236"/>
      <c r="B2" s="236"/>
      <c r="C2" s="236"/>
    </row>
    <row r="3" spans="1:3" ht="18" customHeight="1" x14ac:dyDescent="0.2">
      <c r="A3" s="236" t="s">
        <v>104</v>
      </c>
      <c r="B3" s="236"/>
      <c r="C3" s="236"/>
    </row>
    <row r="4" spans="1:3" ht="16.5" customHeight="1" x14ac:dyDescent="0.2">
      <c r="A4" s="16"/>
      <c r="B4" s="17"/>
      <c r="C4" s="18"/>
    </row>
    <row r="5" spans="1:3" ht="15" customHeight="1" x14ac:dyDescent="0.25">
      <c r="A5" s="19" t="s">
        <v>105</v>
      </c>
      <c r="B5" s="19" t="s">
        <v>106</v>
      </c>
      <c r="C5" s="20" t="s">
        <v>16</v>
      </c>
    </row>
    <row r="6" spans="1:3" ht="15" customHeight="1" x14ac:dyDescent="0.25">
      <c r="A6" s="21" t="s">
        <v>51</v>
      </c>
      <c r="B6" s="21" t="s">
        <v>107</v>
      </c>
      <c r="C6" s="22"/>
    </row>
    <row r="7" spans="1:3" ht="15" customHeight="1" x14ac:dyDescent="0.25">
      <c r="A7" s="23" t="s">
        <v>93</v>
      </c>
      <c r="B7" s="23" t="s">
        <v>11</v>
      </c>
      <c r="C7" s="24"/>
    </row>
    <row r="8" spans="1:3" ht="15" customHeight="1" x14ac:dyDescent="0.2">
      <c r="A8" s="23"/>
      <c r="B8" s="23"/>
      <c r="C8" s="25"/>
    </row>
    <row r="9" spans="1:3" ht="15" customHeight="1" x14ac:dyDescent="0.25">
      <c r="A9" s="23"/>
      <c r="B9" s="26" t="s">
        <v>108</v>
      </c>
      <c r="C9" s="171">
        <f>SUM(C7)</f>
        <v>0</v>
      </c>
    </row>
    <row r="10" spans="1:3" ht="15" customHeight="1" x14ac:dyDescent="0.2">
      <c r="A10" s="23"/>
      <c r="B10" s="23"/>
      <c r="C10" s="27"/>
    </row>
    <row r="11" spans="1:3" ht="15" customHeight="1" x14ac:dyDescent="0.25">
      <c r="A11" s="21" t="s">
        <v>52</v>
      </c>
      <c r="B11" s="21" t="s">
        <v>109</v>
      </c>
      <c r="C11" s="22"/>
    </row>
    <row r="12" spans="1:3" ht="15" customHeight="1" x14ac:dyDescent="0.2">
      <c r="A12" s="23" t="s">
        <v>94</v>
      </c>
      <c r="B12" s="23" t="s">
        <v>95</v>
      </c>
      <c r="C12" s="27"/>
    </row>
    <row r="13" spans="1:3" ht="15" customHeight="1" x14ac:dyDescent="0.2">
      <c r="A13" s="23" t="s">
        <v>96</v>
      </c>
      <c r="B13" s="23" t="s">
        <v>97</v>
      </c>
      <c r="C13" s="27"/>
    </row>
    <row r="14" spans="1:3" ht="15" customHeight="1" x14ac:dyDescent="0.2">
      <c r="A14" s="23" t="s">
        <v>98</v>
      </c>
      <c r="B14" s="23" t="s">
        <v>99</v>
      </c>
      <c r="C14" s="27"/>
    </row>
    <row r="15" spans="1:3" ht="15" customHeight="1" x14ac:dyDescent="0.2">
      <c r="A15" s="23"/>
      <c r="B15" s="23"/>
      <c r="C15" s="27"/>
    </row>
    <row r="16" spans="1:3" ht="15" customHeight="1" x14ac:dyDescent="0.25">
      <c r="A16" s="23"/>
      <c r="B16" s="26" t="s">
        <v>110</v>
      </c>
      <c r="C16" s="172">
        <f>SUM(C11:C15)</f>
        <v>0</v>
      </c>
    </row>
    <row r="17" spans="1:3" ht="15" customHeight="1" x14ac:dyDescent="0.2">
      <c r="A17" s="23"/>
      <c r="B17" s="23"/>
      <c r="C17" s="27"/>
    </row>
    <row r="18" spans="1:3" ht="15" customHeight="1" x14ac:dyDescent="0.25">
      <c r="A18" s="21" t="s">
        <v>53</v>
      </c>
      <c r="B18" s="21" t="s">
        <v>111</v>
      </c>
      <c r="C18" s="22"/>
    </row>
    <row r="19" spans="1:3" ht="15" customHeight="1" x14ac:dyDescent="0.2">
      <c r="A19" s="23" t="s">
        <v>112</v>
      </c>
      <c r="B19" s="23" t="s">
        <v>12</v>
      </c>
      <c r="C19" s="27"/>
    </row>
    <row r="20" spans="1:3" ht="15" customHeight="1" x14ac:dyDescent="0.2">
      <c r="A20" s="23" t="s">
        <v>113</v>
      </c>
      <c r="B20" s="23" t="s">
        <v>13</v>
      </c>
      <c r="C20" s="27"/>
    </row>
    <row r="21" spans="1:3" ht="15" customHeight="1" x14ac:dyDescent="0.2">
      <c r="A21" s="23" t="s">
        <v>114</v>
      </c>
      <c r="B21" s="23" t="s">
        <v>83</v>
      </c>
      <c r="C21" s="27"/>
    </row>
    <row r="22" spans="1:3" ht="15" customHeight="1" x14ac:dyDescent="0.2">
      <c r="A22" s="23" t="s">
        <v>115</v>
      </c>
      <c r="B22" s="23" t="s">
        <v>116</v>
      </c>
      <c r="C22" s="27"/>
    </row>
    <row r="23" spans="1:3" ht="15" customHeight="1" x14ac:dyDescent="0.2">
      <c r="A23" s="23"/>
      <c r="C23" s="27"/>
    </row>
    <row r="24" spans="1:3" ht="15" customHeight="1" x14ac:dyDescent="0.25">
      <c r="A24" s="23"/>
      <c r="B24" s="26" t="s">
        <v>117</v>
      </c>
      <c r="C24" s="172">
        <f>SUM(C19:C22)</f>
        <v>0</v>
      </c>
    </row>
    <row r="25" spans="1:3" ht="15" customHeight="1" x14ac:dyDescent="0.2">
      <c r="A25" s="23"/>
      <c r="B25" s="23"/>
      <c r="C25" s="27"/>
    </row>
    <row r="26" spans="1:3" ht="15" customHeight="1" x14ac:dyDescent="0.25">
      <c r="A26" s="21" t="s">
        <v>54</v>
      </c>
      <c r="B26" s="21" t="s">
        <v>118</v>
      </c>
      <c r="C26" s="27"/>
    </row>
    <row r="27" spans="1:3" ht="15" customHeight="1" x14ac:dyDescent="0.2">
      <c r="A27" s="23" t="s">
        <v>119</v>
      </c>
      <c r="B27" s="28"/>
      <c r="C27" s="91"/>
    </row>
    <row r="28" spans="1:3" ht="15" customHeight="1" x14ac:dyDescent="0.2">
      <c r="A28" s="23"/>
      <c r="B28" s="28"/>
      <c r="C28" s="27"/>
    </row>
    <row r="29" spans="1:3" ht="15" customHeight="1" x14ac:dyDescent="0.25">
      <c r="A29" s="29"/>
      <c r="B29" s="30" t="s">
        <v>120</v>
      </c>
      <c r="C29" s="172">
        <f>C27</f>
        <v>0</v>
      </c>
    </row>
    <row r="30" spans="1:3" ht="15" customHeight="1" thickBot="1" x14ac:dyDescent="0.25">
      <c r="A30" s="23"/>
      <c r="B30" s="28"/>
      <c r="C30" s="27"/>
    </row>
    <row r="31" spans="1:3" ht="20.100000000000001" customHeight="1" thickBot="1" x14ac:dyDescent="0.3">
      <c r="A31" s="46"/>
      <c r="B31" s="31" t="s">
        <v>121</v>
      </c>
      <c r="C31" s="173">
        <f>TRUNC((((1+C9+C12+C13)*(1+C14)*(1+C29))/(1-C24))-1,4)</f>
        <v>0</v>
      </c>
    </row>
    <row r="32" spans="1:3" ht="7.5" customHeight="1" x14ac:dyDescent="0.2">
      <c r="A32" s="47"/>
      <c r="B32" s="32"/>
      <c r="C32" s="48"/>
    </row>
    <row r="33" spans="1:5" ht="51.75" customHeight="1" x14ac:dyDescent="0.2">
      <c r="A33" s="230" t="s">
        <v>100</v>
      </c>
      <c r="B33" s="231"/>
      <c r="C33" s="232"/>
    </row>
    <row r="34" spans="1:5" ht="39.75" customHeight="1" x14ac:dyDescent="0.2">
      <c r="A34" s="230" t="s">
        <v>101</v>
      </c>
      <c r="B34" s="231"/>
      <c r="C34" s="232"/>
    </row>
    <row r="35" spans="1:5" ht="28.5" customHeight="1" x14ac:dyDescent="0.2">
      <c r="A35" s="230" t="s">
        <v>102</v>
      </c>
      <c r="B35" s="231"/>
      <c r="C35" s="232"/>
    </row>
    <row r="36" spans="1:5" ht="40.5" customHeight="1" x14ac:dyDescent="0.2">
      <c r="A36" s="230" t="s">
        <v>103</v>
      </c>
      <c r="B36" s="231"/>
      <c r="C36" s="232"/>
    </row>
    <row r="37" spans="1:5" x14ac:dyDescent="0.2">
      <c r="A37" s="49"/>
      <c r="B37" s="33"/>
      <c r="C37" s="50"/>
    </row>
    <row r="38" spans="1:5" ht="15" x14ac:dyDescent="0.2">
      <c r="A38" s="51" t="s">
        <v>77</v>
      </c>
      <c r="B38" s="52"/>
      <c r="C38" s="53"/>
    </row>
    <row r="39" spans="1:5" ht="20.100000000000001" customHeight="1" x14ac:dyDescent="0.2">
      <c r="A39" s="34" t="s">
        <v>78</v>
      </c>
      <c r="B39" s="34" t="s">
        <v>79</v>
      </c>
      <c r="C39" s="35" t="s">
        <v>80</v>
      </c>
    </row>
    <row r="40" spans="1:5" ht="20.100000000000001" customHeight="1" x14ac:dyDescent="0.2">
      <c r="A40" s="36" t="s">
        <v>122</v>
      </c>
      <c r="B40" s="174">
        <f>B42*C40</f>
        <v>0</v>
      </c>
      <c r="C40" s="175"/>
      <c r="D40" s="55" t="s">
        <v>332</v>
      </c>
    </row>
    <row r="41" spans="1:5" ht="20.100000000000001" customHeight="1" x14ac:dyDescent="0.2">
      <c r="A41" s="36" t="s">
        <v>123</v>
      </c>
      <c r="B41" s="174">
        <f>B42*C41</f>
        <v>0</v>
      </c>
      <c r="C41" s="175"/>
      <c r="D41" s="55" t="s">
        <v>332</v>
      </c>
      <c r="E41" s="54"/>
    </row>
    <row r="42" spans="1:5" ht="20.100000000000001" customHeight="1" x14ac:dyDescent="0.2">
      <c r="A42" s="34" t="s">
        <v>81</v>
      </c>
      <c r="B42" s="176">
        <f>'Anexo 2 - Planilha Preços'!J322</f>
        <v>0</v>
      </c>
      <c r="C42" s="37">
        <f>SUM(C40:C41)</f>
        <v>0</v>
      </c>
    </row>
    <row r="43" spans="1:5" ht="20.100000000000001" customHeight="1" x14ac:dyDescent="0.2">
      <c r="A43" s="38" t="s">
        <v>82</v>
      </c>
      <c r="B43" s="39"/>
      <c r="C43" s="40"/>
    </row>
    <row r="44" spans="1:5" ht="48" customHeight="1" x14ac:dyDescent="0.2">
      <c r="A44" s="89" t="s">
        <v>779</v>
      </c>
      <c r="B44" s="41" t="s">
        <v>83</v>
      </c>
      <c r="C44" s="177"/>
    </row>
    <row r="45" spans="1:5" ht="18.75" customHeight="1" x14ac:dyDescent="0.2">
      <c r="A45" s="36" t="s">
        <v>84</v>
      </c>
      <c r="B45" s="43" t="s">
        <v>85</v>
      </c>
      <c r="C45" s="42">
        <f>C44*(1-C41)</f>
        <v>0</v>
      </c>
    </row>
    <row r="46" spans="1:5" ht="30.75" customHeight="1" x14ac:dyDescent="0.2">
      <c r="A46" s="233" t="s">
        <v>124</v>
      </c>
      <c r="B46" s="233"/>
      <c r="C46" s="233"/>
    </row>
    <row r="47" spans="1:5" ht="16.5" customHeight="1" x14ac:dyDescent="0.2">
      <c r="A47" s="237"/>
      <c r="B47" s="237"/>
      <c r="C47" s="237"/>
    </row>
    <row r="48" spans="1:5" ht="54" customHeight="1" x14ac:dyDescent="0.2">
      <c r="A48" s="82" t="s">
        <v>86</v>
      </c>
      <c r="B48" s="81"/>
      <c r="C48" s="81"/>
    </row>
    <row r="49" spans="1:3" x14ac:dyDescent="0.2">
      <c r="A49" s="83" t="s">
        <v>87</v>
      </c>
      <c r="B49" s="84" t="s">
        <v>125</v>
      </c>
      <c r="C49" s="81"/>
    </row>
    <row r="50" spans="1:3" x14ac:dyDescent="0.2">
      <c r="A50" s="83" t="s">
        <v>88</v>
      </c>
      <c r="B50" s="84" t="s">
        <v>126</v>
      </c>
      <c r="C50" s="81"/>
    </row>
    <row r="51" spans="1:3" ht="12.75" customHeight="1" x14ac:dyDescent="0.2">
      <c r="A51" s="83" t="s">
        <v>90</v>
      </c>
      <c r="B51" s="84" t="s">
        <v>127</v>
      </c>
      <c r="C51" s="81"/>
    </row>
    <row r="52" spans="1:3" x14ac:dyDescent="0.2">
      <c r="A52" s="83" t="s">
        <v>89</v>
      </c>
      <c r="B52" s="84" t="s">
        <v>128</v>
      </c>
      <c r="C52" s="81"/>
    </row>
    <row r="53" spans="1:3" x14ac:dyDescent="0.2">
      <c r="A53" s="83" t="s">
        <v>91</v>
      </c>
      <c r="B53" s="84" t="s">
        <v>129</v>
      </c>
      <c r="C53" s="81"/>
    </row>
    <row r="54" spans="1:3" x14ac:dyDescent="0.2">
      <c r="A54" s="83" t="s">
        <v>10</v>
      </c>
      <c r="B54" s="84" t="s">
        <v>130</v>
      </c>
      <c r="C54" s="81"/>
    </row>
    <row r="55" spans="1:3" x14ac:dyDescent="0.2">
      <c r="A55" s="83" t="s">
        <v>92</v>
      </c>
      <c r="B55" s="84" t="s">
        <v>131</v>
      </c>
      <c r="C55" s="81"/>
    </row>
    <row r="56" spans="1:3" x14ac:dyDescent="0.2">
      <c r="A56" s="83"/>
      <c r="B56" s="84"/>
      <c r="C56" s="81"/>
    </row>
    <row r="57" spans="1:3" ht="26.25" customHeight="1" x14ac:dyDescent="0.2">
      <c r="A57" s="234" t="s">
        <v>132</v>
      </c>
      <c r="B57" s="234"/>
      <c r="C57" s="234"/>
    </row>
    <row r="58" spans="1:3" ht="14.25" x14ac:dyDescent="0.2">
      <c r="A58" s="44"/>
      <c r="B58" s="32"/>
      <c r="C58" s="32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tToWidth="0" fitToHeight="0" orientation="portrait" r:id="rId1"/>
  <headerFooter alignWithMargins="0">
    <oddHeader xml:space="preserve">&amp;L&amp;G&amp;R&amp;G
</oddHeader>
    <oddFooter>&amp;L&amp;G&amp;R&amp;P/&amp;N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11048-3C17-4994-A404-4CB1B6598C1F}">
  <sheetPr>
    <tabColor theme="5" tint="0.59999389629810485"/>
  </sheetPr>
  <dimension ref="A1:DE36"/>
  <sheetViews>
    <sheetView view="pageBreakPreview" topLeftCell="A2" zoomScale="70" zoomScaleNormal="100" zoomScaleSheetLayoutView="70" workbookViewId="0">
      <selection activeCell="C35" sqref="C35"/>
    </sheetView>
  </sheetViews>
  <sheetFormatPr defaultRowHeight="15" outlineLevelRow="1" x14ac:dyDescent="0.25"/>
  <cols>
    <col min="1" max="1" width="10.28515625" customWidth="1"/>
    <col min="2" max="2" width="49.28515625" customWidth="1"/>
    <col min="3" max="3" width="18.7109375" customWidth="1"/>
    <col min="4" max="63" width="20" customWidth="1"/>
    <col min="64" max="64" width="11.7109375" customWidth="1"/>
    <col min="65" max="65" width="26.140625" customWidth="1"/>
    <col min="66" max="66" width="11.7109375" customWidth="1"/>
    <col min="67" max="68" width="8" customWidth="1"/>
    <col min="69" max="69" width="11.7109375" customWidth="1"/>
    <col min="70" max="70" width="12.42578125" customWidth="1"/>
    <col min="71" max="107" width="9.140625" customWidth="1"/>
    <col min="109" max="109" width="17.28515625" bestFit="1" customWidth="1"/>
  </cols>
  <sheetData>
    <row r="1" spans="1:63" ht="23.45" customHeight="1" x14ac:dyDescent="0.25">
      <c r="A1" s="238" t="s">
        <v>780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40"/>
      <c r="P1" s="238" t="s">
        <v>780</v>
      </c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40"/>
      <c r="AB1" s="238" t="s">
        <v>780</v>
      </c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40"/>
      <c r="AN1" s="238" t="s">
        <v>780</v>
      </c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40"/>
      <c r="AZ1" s="238" t="s">
        <v>780</v>
      </c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40"/>
    </row>
    <row r="2" spans="1:63" ht="27" customHeight="1" x14ac:dyDescent="0.25">
      <c r="A2" s="241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3"/>
      <c r="P2" s="241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3"/>
      <c r="AB2" s="241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3"/>
      <c r="AN2" s="241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3"/>
      <c r="AZ2" s="241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3"/>
    </row>
    <row r="3" spans="1:63" ht="21.75" customHeight="1" thickBot="1" x14ac:dyDescent="0.3">
      <c r="A3" s="244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6"/>
      <c r="P3" s="244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6"/>
      <c r="AB3" s="244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6"/>
      <c r="AN3" s="244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6"/>
      <c r="AZ3" s="244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6"/>
    </row>
    <row r="4" spans="1:63" x14ac:dyDescent="0.25">
      <c r="A4" s="194"/>
      <c r="B4" s="135"/>
      <c r="C4" s="136"/>
      <c r="D4" s="258" t="s">
        <v>133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7"/>
      <c r="P4" s="255" t="s">
        <v>133</v>
      </c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7"/>
      <c r="AB4" s="255" t="s">
        <v>133</v>
      </c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7"/>
      <c r="AN4" s="255" t="s">
        <v>786</v>
      </c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7"/>
      <c r="AZ4" s="255" t="str">
        <f>AN4</f>
        <v>PERÍODO DE MANUTENÇÃO (MESES)</v>
      </c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7"/>
    </row>
    <row r="5" spans="1:63" ht="28.5" customHeight="1" x14ac:dyDescent="0.25">
      <c r="A5" s="195" t="s">
        <v>17</v>
      </c>
      <c r="B5" s="4" t="s">
        <v>18</v>
      </c>
      <c r="C5" s="129" t="s">
        <v>23</v>
      </c>
      <c r="D5" s="251">
        <v>30</v>
      </c>
      <c r="E5" s="252"/>
      <c r="F5" s="251">
        <f>D5+30</f>
        <v>60</v>
      </c>
      <c r="G5" s="252"/>
      <c r="H5" s="251">
        <f>F5+30</f>
        <v>90</v>
      </c>
      <c r="I5" s="252"/>
      <c r="J5" s="251">
        <f>H5+30</f>
        <v>120</v>
      </c>
      <c r="K5" s="252"/>
      <c r="L5" s="251">
        <f>J5+30</f>
        <v>150</v>
      </c>
      <c r="M5" s="252"/>
      <c r="N5" s="251">
        <f>L5+30</f>
        <v>180</v>
      </c>
      <c r="O5" s="253"/>
      <c r="P5" s="254">
        <f>N5+30</f>
        <v>210</v>
      </c>
      <c r="Q5" s="252"/>
      <c r="R5" s="251">
        <f>P5+30</f>
        <v>240</v>
      </c>
      <c r="S5" s="252"/>
      <c r="T5" s="251">
        <f>R5+30</f>
        <v>270</v>
      </c>
      <c r="U5" s="252"/>
      <c r="V5" s="251">
        <f>T5+30</f>
        <v>300</v>
      </c>
      <c r="W5" s="252"/>
      <c r="X5" s="251">
        <f>V5+30</f>
        <v>330</v>
      </c>
      <c r="Y5" s="252"/>
      <c r="Z5" s="251">
        <f>X5+30</f>
        <v>360</v>
      </c>
      <c r="AA5" s="253"/>
      <c r="AB5" s="254">
        <f>Z5+30</f>
        <v>390</v>
      </c>
      <c r="AC5" s="252"/>
      <c r="AD5" s="251">
        <f>AB5+30</f>
        <v>420</v>
      </c>
      <c r="AE5" s="252"/>
      <c r="AF5" s="251">
        <f>AD5+30</f>
        <v>450</v>
      </c>
      <c r="AG5" s="252"/>
      <c r="AH5" s="251">
        <f>AF5+30</f>
        <v>480</v>
      </c>
      <c r="AI5" s="252"/>
      <c r="AJ5" s="251">
        <f>AH5+30</f>
        <v>510</v>
      </c>
      <c r="AK5" s="252"/>
      <c r="AL5" s="251">
        <f>AJ5+30</f>
        <v>540</v>
      </c>
      <c r="AM5" s="253"/>
      <c r="AN5" s="254">
        <v>1</v>
      </c>
      <c r="AO5" s="252"/>
      <c r="AP5" s="251">
        <f>AN5+1</f>
        <v>2</v>
      </c>
      <c r="AQ5" s="252"/>
      <c r="AR5" s="251">
        <f t="shared" ref="AR5" si="0">AP5+1</f>
        <v>3</v>
      </c>
      <c r="AS5" s="252"/>
      <c r="AT5" s="251">
        <f t="shared" ref="AT5" si="1">AR5+1</f>
        <v>4</v>
      </c>
      <c r="AU5" s="252"/>
      <c r="AV5" s="251">
        <f t="shared" ref="AV5" si="2">AT5+1</f>
        <v>5</v>
      </c>
      <c r="AW5" s="252"/>
      <c r="AX5" s="251">
        <f t="shared" ref="AX5" si="3">AV5+1</f>
        <v>6</v>
      </c>
      <c r="AY5" s="252"/>
      <c r="AZ5" s="251">
        <f t="shared" ref="AZ5" si="4">AX5+1</f>
        <v>7</v>
      </c>
      <c r="BA5" s="252"/>
      <c r="BB5" s="251">
        <f t="shared" ref="BB5" si="5">AZ5+1</f>
        <v>8</v>
      </c>
      <c r="BC5" s="252"/>
      <c r="BD5" s="251">
        <f t="shared" ref="BD5" si="6">BB5+1</f>
        <v>9</v>
      </c>
      <c r="BE5" s="252"/>
      <c r="BF5" s="251">
        <f t="shared" ref="BF5" si="7">BD5+1</f>
        <v>10</v>
      </c>
      <c r="BG5" s="252"/>
      <c r="BH5" s="251">
        <f t="shared" ref="BH5" si="8">BF5+1</f>
        <v>11</v>
      </c>
      <c r="BI5" s="252"/>
      <c r="BJ5" s="251">
        <f t="shared" ref="BJ5" si="9">BH5+1</f>
        <v>12</v>
      </c>
      <c r="BK5" s="253"/>
    </row>
    <row r="6" spans="1:63" ht="11.25" customHeight="1" x14ac:dyDescent="0.25">
      <c r="A6" s="196"/>
      <c r="B6" s="68"/>
      <c r="C6" s="127"/>
      <c r="D6" s="126"/>
      <c r="E6" s="69"/>
      <c r="F6" s="69"/>
      <c r="G6" s="69"/>
      <c r="H6" s="69"/>
      <c r="I6" s="69"/>
      <c r="J6" s="69"/>
      <c r="K6" s="69"/>
      <c r="L6" s="69"/>
      <c r="M6" s="69"/>
      <c r="N6" s="69"/>
      <c r="O6" s="197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197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197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197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197"/>
    </row>
    <row r="7" spans="1:63" ht="11.25" customHeight="1" x14ac:dyDescent="0.25">
      <c r="A7" s="198"/>
      <c r="B7" s="70"/>
      <c r="C7" s="130"/>
      <c r="D7" s="74" t="s">
        <v>16</v>
      </c>
      <c r="E7" s="74" t="s">
        <v>19</v>
      </c>
      <c r="F7" s="73" t="s">
        <v>16</v>
      </c>
      <c r="G7" s="74" t="s">
        <v>19</v>
      </c>
      <c r="H7" s="73" t="s">
        <v>16</v>
      </c>
      <c r="I7" s="74" t="s">
        <v>19</v>
      </c>
      <c r="J7" s="73" t="s">
        <v>16</v>
      </c>
      <c r="K7" s="74" t="s">
        <v>19</v>
      </c>
      <c r="L7" s="73" t="s">
        <v>16</v>
      </c>
      <c r="M7" s="74" t="s">
        <v>19</v>
      </c>
      <c r="N7" s="74" t="s">
        <v>16</v>
      </c>
      <c r="O7" s="199" t="s">
        <v>19</v>
      </c>
      <c r="P7" s="73" t="s">
        <v>16</v>
      </c>
      <c r="Q7" s="74" t="s">
        <v>19</v>
      </c>
      <c r="R7" s="73" t="s">
        <v>16</v>
      </c>
      <c r="S7" s="74" t="s">
        <v>19</v>
      </c>
      <c r="T7" s="73" t="s">
        <v>16</v>
      </c>
      <c r="U7" s="74" t="s">
        <v>19</v>
      </c>
      <c r="V7" s="73" t="s">
        <v>16</v>
      </c>
      <c r="W7" s="74" t="s">
        <v>19</v>
      </c>
      <c r="X7" s="73" t="s">
        <v>16</v>
      </c>
      <c r="Y7" s="74" t="s">
        <v>19</v>
      </c>
      <c r="Z7" s="74" t="s">
        <v>16</v>
      </c>
      <c r="AA7" s="199" t="s">
        <v>19</v>
      </c>
      <c r="AB7" s="73" t="s">
        <v>16</v>
      </c>
      <c r="AC7" s="74" t="s">
        <v>19</v>
      </c>
      <c r="AD7" s="73" t="s">
        <v>16</v>
      </c>
      <c r="AE7" s="74" t="s">
        <v>19</v>
      </c>
      <c r="AF7" s="73" t="s">
        <v>16</v>
      </c>
      <c r="AG7" s="74" t="s">
        <v>19</v>
      </c>
      <c r="AH7" s="73" t="s">
        <v>16</v>
      </c>
      <c r="AI7" s="74" t="s">
        <v>19</v>
      </c>
      <c r="AJ7" s="73" t="s">
        <v>16</v>
      </c>
      <c r="AK7" s="74" t="s">
        <v>19</v>
      </c>
      <c r="AL7" s="74" t="s">
        <v>16</v>
      </c>
      <c r="AM7" s="199" t="s">
        <v>19</v>
      </c>
      <c r="AN7" s="73" t="s">
        <v>16</v>
      </c>
      <c r="AO7" s="74" t="s">
        <v>19</v>
      </c>
      <c r="AP7" s="73" t="s">
        <v>16</v>
      </c>
      <c r="AQ7" s="74" t="s">
        <v>19</v>
      </c>
      <c r="AR7" s="73" t="s">
        <v>16</v>
      </c>
      <c r="AS7" s="74" t="s">
        <v>19</v>
      </c>
      <c r="AT7" s="73" t="s">
        <v>16</v>
      </c>
      <c r="AU7" s="74" t="s">
        <v>19</v>
      </c>
      <c r="AV7" s="73" t="s">
        <v>16</v>
      </c>
      <c r="AW7" s="74" t="s">
        <v>19</v>
      </c>
      <c r="AX7" s="74" t="s">
        <v>16</v>
      </c>
      <c r="AY7" s="199" t="s">
        <v>19</v>
      </c>
      <c r="AZ7" s="73" t="s">
        <v>16</v>
      </c>
      <c r="BA7" s="74" t="s">
        <v>19</v>
      </c>
      <c r="BB7" s="73" t="s">
        <v>16</v>
      </c>
      <c r="BC7" s="74" t="s">
        <v>19</v>
      </c>
      <c r="BD7" s="73" t="s">
        <v>16</v>
      </c>
      <c r="BE7" s="74" t="s">
        <v>19</v>
      </c>
      <c r="BF7" s="73" t="s">
        <v>16</v>
      </c>
      <c r="BG7" s="74" t="s">
        <v>19</v>
      </c>
      <c r="BH7" s="73" t="s">
        <v>16</v>
      </c>
      <c r="BI7" s="74" t="s">
        <v>19</v>
      </c>
      <c r="BJ7" s="74" t="s">
        <v>16</v>
      </c>
      <c r="BK7" s="199" t="s">
        <v>19</v>
      </c>
    </row>
    <row r="8" spans="1:63" ht="21" customHeight="1" x14ac:dyDescent="0.25">
      <c r="A8" s="200"/>
      <c r="B8" s="71" t="s">
        <v>787</v>
      </c>
      <c r="C8" s="131">
        <f>'Anexo 2 - Planilha Preços'!J322</f>
        <v>0</v>
      </c>
      <c r="D8" s="75" t="e">
        <f>D29</f>
        <v>#DIV/0!</v>
      </c>
      <c r="E8" s="76">
        <f>E31</f>
        <v>0</v>
      </c>
      <c r="F8" s="75" t="e">
        <f>F29</f>
        <v>#DIV/0!</v>
      </c>
      <c r="G8" s="76">
        <f>G31</f>
        <v>0</v>
      </c>
      <c r="H8" s="75" t="e">
        <f>H29</f>
        <v>#DIV/0!</v>
      </c>
      <c r="I8" s="76">
        <f>I31</f>
        <v>0</v>
      </c>
      <c r="J8" s="75" t="e">
        <f>J29</f>
        <v>#DIV/0!</v>
      </c>
      <c r="K8" s="76">
        <f>K31</f>
        <v>0</v>
      </c>
      <c r="L8" s="75" t="e">
        <f>L29</f>
        <v>#DIV/0!</v>
      </c>
      <c r="M8" s="76">
        <f>M31</f>
        <v>0</v>
      </c>
      <c r="N8" s="75" t="e">
        <f>N29</f>
        <v>#DIV/0!</v>
      </c>
      <c r="O8" s="201">
        <f>O31</f>
        <v>0</v>
      </c>
      <c r="P8" s="202" t="e">
        <f>P29</f>
        <v>#DIV/0!</v>
      </c>
      <c r="Q8" s="76">
        <f>Q31</f>
        <v>0</v>
      </c>
      <c r="R8" s="75" t="e">
        <f>R29</f>
        <v>#DIV/0!</v>
      </c>
      <c r="S8" s="76">
        <f>S31</f>
        <v>0</v>
      </c>
      <c r="T8" s="75" t="e">
        <f>T29</f>
        <v>#DIV/0!</v>
      </c>
      <c r="U8" s="76">
        <f>U31</f>
        <v>0</v>
      </c>
      <c r="V8" s="75" t="e">
        <f>V29</f>
        <v>#DIV/0!</v>
      </c>
      <c r="W8" s="76">
        <f>W31</f>
        <v>0</v>
      </c>
      <c r="X8" s="75" t="e">
        <f>X29</f>
        <v>#DIV/0!</v>
      </c>
      <c r="Y8" s="76">
        <f>Y31</f>
        <v>0</v>
      </c>
      <c r="Z8" s="75" t="e">
        <f>Z29</f>
        <v>#DIV/0!</v>
      </c>
      <c r="AA8" s="201">
        <f>AA31</f>
        <v>0</v>
      </c>
      <c r="AB8" s="202" t="e">
        <f>AB29</f>
        <v>#DIV/0!</v>
      </c>
      <c r="AC8" s="76">
        <f>AC31</f>
        <v>0</v>
      </c>
      <c r="AD8" s="75" t="e">
        <f>AD29</f>
        <v>#DIV/0!</v>
      </c>
      <c r="AE8" s="76">
        <f>AE31</f>
        <v>0</v>
      </c>
      <c r="AF8" s="75" t="e">
        <f>AF29</f>
        <v>#DIV/0!</v>
      </c>
      <c r="AG8" s="76">
        <f>AG31</f>
        <v>0</v>
      </c>
      <c r="AH8" s="75" t="e">
        <f>AH29</f>
        <v>#DIV/0!</v>
      </c>
      <c r="AI8" s="76">
        <f>AI31</f>
        <v>0</v>
      </c>
      <c r="AJ8" s="75" t="e">
        <f>AJ29</f>
        <v>#DIV/0!</v>
      </c>
      <c r="AK8" s="76">
        <f>AK31</f>
        <v>0</v>
      </c>
      <c r="AL8" s="75" t="e">
        <f>AL29</f>
        <v>#DIV/0!</v>
      </c>
      <c r="AM8" s="201">
        <f>AM31</f>
        <v>0</v>
      </c>
      <c r="AN8" s="202" t="e">
        <f>AN29</f>
        <v>#DIV/0!</v>
      </c>
      <c r="AO8" s="76">
        <f>AO31</f>
        <v>0</v>
      </c>
      <c r="AP8" s="75" t="e">
        <f>AP29</f>
        <v>#DIV/0!</v>
      </c>
      <c r="AQ8" s="76">
        <f>AQ31</f>
        <v>0</v>
      </c>
      <c r="AR8" s="75" t="e">
        <f>AR29</f>
        <v>#DIV/0!</v>
      </c>
      <c r="AS8" s="76">
        <f>AS31</f>
        <v>0</v>
      </c>
      <c r="AT8" s="75" t="e">
        <f>AT29</f>
        <v>#DIV/0!</v>
      </c>
      <c r="AU8" s="76">
        <f>AU31</f>
        <v>0</v>
      </c>
      <c r="AV8" s="75" t="e">
        <f>AV29</f>
        <v>#DIV/0!</v>
      </c>
      <c r="AW8" s="76">
        <f>AW31</f>
        <v>0</v>
      </c>
      <c r="AX8" s="75" t="e">
        <f>AX29</f>
        <v>#DIV/0!</v>
      </c>
      <c r="AY8" s="201">
        <f>AY31</f>
        <v>0</v>
      </c>
      <c r="AZ8" s="202" t="e">
        <f>AZ29</f>
        <v>#DIV/0!</v>
      </c>
      <c r="BA8" s="76">
        <f>BA31</f>
        <v>0</v>
      </c>
      <c r="BB8" s="75" t="e">
        <f>BB29</f>
        <v>#DIV/0!</v>
      </c>
      <c r="BC8" s="76">
        <f>BC31</f>
        <v>0</v>
      </c>
      <c r="BD8" s="75" t="e">
        <f>BD29</f>
        <v>#DIV/0!</v>
      </c>
      <c r="BE8" s="76">
        <f>BE31</f>
        <v>0</v>
      </c>
      <c r="BF8" s="75" t="e">
        <f>BF29</f>
        <v>#DIV/0!</v>
      </c>
      <c r="BG8" s="76">
        <f>BG31</f>
        <v>0</v>
      </c>
      <c r="BH8" s="75" t="e">
        <f>BH29</f>
        <v>#DIV/0!</v>
      </c>
      <c r="BI8" s="76">
        <f>BI31</f>
        <v>0</v>
      </c>
      <c r="BJ8" s="75" t="e">
        <f>BJ29</f>
        <v>#DIV/0!</v>
      </c>
      <c r="BK8" s="201">
        <f>BK31</f>
        <v>0</v>
      </c>
    </row>
    <row r="9" spans="1:63" ht="15" customHeight="1" outlineLevel="1" x14ac:dyDescent="0.25">
      <c r="A9" s="247">
        <v>1</v>
      </c>
      <c r="B9" s="249" t="s">
        <v>158</v>
      </c>
      <c r="C9" s="132">
        <f>'Anexo 2 - Planilha Preços'!J5</f>
        <v>0</v>
      </c>
      <c r="D9" s="77" t="e">
        <f>E9/$C$11</f>
        <v>#DIV/0!</v>
      </c>
      <c r="E9" s="78">
        <f>ROUND(SUM(E11:E26)*[1]Analítica!$G$11,2)</f>
        <v>0</v>
      </c>
      <c r="F9" s="77" t="e">
        <f>G9/$C$11</f>
        <v>#DIV/0!</v>
      </c>
      <c r="G9" s="78">
        <f>ROUND(SUM(G11:G26)*[1]Analítica!$G$11,2)</f>
        <v>0</v>
      </c>
      <c r="H9" s="77" t="e">
        <f t="shared" ref="H9" si="10">I9/$C$11</f>
        <v>#DIV/0!</v>
      </c>
      <c r="I9" s="78">
        <f>ROUND(SUM(I11:I26)*[1]Analítica!$G$11,2)</f>
        <v>0</v>
      </c>
      <c r="J9" s="77" t="e">
        <f t="shared" ref="J9" si="11">K9/$C$11</f>
        <v>#DIV/0!</v>
      </c>
      <c r="K9" s="78">
        <f>ROUND(SUM(K11:K26)*[1]Analítica!$G$11,2)</f>
        <v>0</v>
      </c>
      <c r="L9" s="77" t="e">
        <f t="shared" ref="L9" si="12">M9/$C$11</f>
        <v>#DIV/0!</v>
      </c>
      <c r="M9" s="78">
        <f>ROUND(SUM(M11:M26)*[1]Analítica!$G$11,2)</f>
        <v>0</v>
      </c>
      <c r="N9" s="77" t="e">
        <f t="shared" ref="N9" si="13">O9/$C$11</f>
        <v>#DIV/0!</v>
      </c>
      <c r="O9" s="78">
        <f>ROUND(SUM(O11:O26)*[1]Analítica!$G$11,2)</f>
        <v>0</v>
      </c>
      <c r="P9" s="77" t="e">
        <f t="shared" ref="P9" si="14">Q9/$C$11</f>
        <v>#DIV/0!</v>
      </c>
      <c r="Q9" s="78">
        <f>ROUND(SUM(Q11:Q26)*[1]Analítica!$G$11,2)</f>
        <v>0</v>
      </c>
      <c r="R9" s="77" t="e">
        <f t="shared" ref="R9" si="15">S9/$C$11</f>
        <v>#DIV/0!</v>
      </c>
      <c r="S9" s="78">
        <f>ROUND(SUM(S11:S26)*[1]Analítica!$G$11,2)</f>
        <v>0</v>
      </c>
      <c r="T9" s="77" t="e">
        <f t="shared" ref="T9" si="16">U9/$C$11</f>
        <v>#DIV/0!</v>
      </c>
      <c r="U9" s="78">
        <f>ROUND(SUM(U11:U26)*[1]Analítica!$G$11,2)</f>
        <v>0</v>
      </c>
      <c r="V9" s="77" t="e">
        <f t="shared" ref="V9" si="17">W9/$C$11</f>
        <v>#DIV/0!</v>
      </c>
      <c r="W9" s="78">
        <f>ROUND(SUM(W11:W26)*[1]Analítica!$G$11,2)</f>
        <v>0</v>
      </c>
      <c r="X9" s="77" t="e">
        <f t="shared" ref="X9" si="18">Y9/$C$11</f>
        <v>#DIV/0!</v>
      </c>
      <c r="Y9" s="78">
        <f>ROUND(SUM(Y11:Y26)*[1]Analítica!$G$11,2)</f>
        <v>0</v>
      </c>
      <c r="Z9" s="77" t="e">
        <f t="shared" ref="Z9" si="19">AA9/$C$11</f>
        <v>#DIV/0!</v>
      </c>
      <c r="AA9" s="78">
        <f>ROUND(SUM(AA11:AA26)*[1]Analítica!$G$11,2)</f>
        <v>0</v>
      </c>
      <c r="AB9" s="77" t="e">
        <f t="shared" ref="AB9" si="20">AC9/$C$11</f>
        <v>#DIV/0!</v>
      </c>
      <c r="AC9" s="78">
        <f>ROUND(SUM(AC11:AC26)*[1]Analítica!$G$11,2)</f>
        <v>0</v>
      </c>
      <c r="AD9" s="77" t="e">
        <f t="shared" ref="AD9" si="21">AE9/$C$11</f>
        <v>#DIV/0!</v>
      </c>
      <c r="AE9" s="78">
        <f>ROUND(SUM(AE11:AE26)*[1]Analítica!$G$11,2)</f>
        <v>0</v>
      </c>
      <c r="AF9" s="77" t="e">
        <f t="shared" ref="AF9" si="22">AG9/$C$11</f>
        <v>#DIV/0!</v>
      </c>
      <c r="AG9" s="78">
        <f>ROUND(SUM(AG11:AG26)*[1]Analítica!$G$11,2)</f>
        <v>0</v>
      </c>
      <c r="AH9" s="77" t="e">
        <f t="shared" ref="AH9" si="23">AI9/$C$11</f>
        <v>#DIV/0!</v>
      </c>
      <c r="AI9" s="78">
        <f>ROUND(SUM(AI11:AI26)*[1]Analítica!$G$11,2)</f>
        <v>0</v>
      </c>
      <c r="AJ9" s="77" t="e">
        <f t="shared" ref="AJ9" si="24">AK9/$C$11</f>
        <v>#DIV/0!</v>
      </c>
      <c r="AK9" s="78">
        <f>ROUND(SUM(AK11:AK26)*[1]Analítica!$G$11,2)</f>
        <v>0</v>
      </c>
      <c r="AL9" s="77" t="e">
        <f t="shared" ref="AL9" si="25">AM9/$C$11</f>
        <v>#DIV/0!</v>
      </c>
      <c r="AM9" s="78">
        <f>ROUND(SUM(AM11:AM26)*[1]Analítica!$G$11,2)</f>
        <v>0</v>
      </c>
      <c r="AN9" s="77"/>
      <c r="AO9" s="78"/>
      <c r="AP9" s="77"/>
      <c r="AQ9" s="78"/>
      <c r="AR9" s="77"/>
      <c r="AS9" s="78"/>
      <c r="AT9" s="77"/>
      <c r="AU9" s="78"/>
      <c r="AV9" s="77"/>
      <c r="AW9" s="78"/>
      <c r="AX9" s="77"/>
      <c r="AY9" s="78"/>
      <c r="AZ9" s="77"/>
      <c r="BA9" s="78"/>
      <c r="BB9" s="77"/>
      <c r="BC9" s="78"/>
      <c r="BD9" s="77"/>
      <c r="BE9" s="78"/>
      <c r="BF9" s="77"/>
      <c r="BG9" s="78"/>
      <c r="BH9" s="77"/>
      <c r="BI9" s="78"/>
      <c r="BJ9" s="77"/>
      <c r="BK9" s="205"/>
    </row>
    <row r="10" spans="1:63" outlineLevel="1" x14ac:dyDescent="0.25">
      <c r="A10" s="248"/>
      <c r="B10" s="250"/>
      <c r="C10" s="133"/>
      <c r="D10" s="79"/>
      <c r="E10" s="80"/>
      <c r="F10" s="79"/>
      <c r="G10" s="80"/>
      <c r="H10" s="79"/>
      <c r="I10" s="80"/>
      <c r="J10" s="79"/>
      <c r="K10" s="80"/>
      <c r="L10" s="79"/>
      <c r="M10" s="80"/>
      <c r="N10" s="79"/>
      <c r="O10" s="203"/>
      <c r="P10" s="204"/>
      <c r="Q10" s="80"/>
      <c r="R10" s="79"/>
      <c r="S10" s="80"/>
      <c r="T10" s="79"/>
      <c r="U10" s="80"/>
      <c r="V10" s="79"/>
      <c r="W10" s="80"/>
      <c r="X10" s="79"/>
      <c r="Y10" s="80"/>
      <c r="Z10" s="79"/>
      <c r="AA10" s="203"/>
      <c r="AB10" s="204"/>
      <c r="AC10" s="80"/>
      <c r="AD10" s="79"/>
      <c r="AE10" s="80"/>
      <c r="AF10" s="79"/>
      <c r="AG10" s="80"/>
      <c r="AH10" s="79"/>
      <c r="AI10" s="80"/>
      <c r="AJ10" s="79"/>
      <c r="AK10" s="80"/>
      <c r="AL10" s="79"/>
      <c r="AM10" s="203"/>
      <c r="AN10" s="204"/>
      <c r="AO10" s="80"/>
      <c r="AP10" s="79"/>
      <c r="AQ10" s="80"/>
      <c r="AR10" s="79"/>
      <c r="AS10" s="80"/>
      <c r="AT10" s="79"/>
      <c r="AU10" s="80"/>
      <c r="AV10" s="79"/>
      <c r="AW10" s="80"/>
      <c r="AX10" s="79"/>
      <c r="AY10" s="203"/>
      <c r="AZ10" s="204"/>
      <c r="BA10" s="80"/>
      <c r="BB10" s="79"/>
      <c r="BC10" s="80"/>
      <c r="BD10" s="79"/>
      <c r="BE10" s="80"/>
      <c r="BF10" s="79"/>
      <c r="BG10" s="80"/>
      <c r="BH10" s="79"/>
      <c r="BI10" s="80"/>
      <c r="BJ10" s="79"/>
      <c r="BK10" s="203"/>
    </row>
    <row r="11" spans="1:63" ht="13.5" customHeight="1" outlineLevel="1" x14ac:dyDescent="0.25">
      <c r="A11" s="247">
        <v>2</v>
      </c>
      <c r="B11" s="249" t="s">
        <v>76</v>
      </c>
      <c r="C11" s="132">
        <f>'Anexo 2 - Planilha Preços'!J7</f>
        <v>0</v>
      </c>
      <c r="D11" s="77">
        <v>5.5599999999999997E-2</v>
      </c>
      <c r="E11" s="78">
        <f>+D11*$C11</f>
        <v>0</v>
      </c>
      <c r="F11" s="77">
        <v>5.5599999999999997E-2</v>
      </c>
      <c r="G11" s="78">
        <f>+F11*$C11</f>
        <v>0</v>
      </c>
      <c r="H11" s="77">
        <v>5.5599999999999997E-2</v>
      </c>
      <c r="I11" s="78">
        <f>+H11*$C11</f>
        <v>0</v>
      </c>
      <c r="J11" s="77">
        <v>5.5599999999999997E-2</v>
      </c>
      <c r="K11" s="78">
        <f>+J11*$C11</f>
        <v>0</v>
      </c>
      <c r="L11" s="77">
        <v>5.5599999999999997E-2</v>
      </c>
      <c r="M11" s="78">
        <f>+L11*$C11</f>
        <v>0</v>
      </c>
      <c r="N11" s="77">
        <v>5.5599999999999997E-2</v>
      </c>
      <c r="O11" s="205">
        <f>+N11*$C11</f>
        <v>0</v>
      </c>
      <c r="P11" s="77">
        <v>5.5599999999999997E-2</v>
      </c>
      <c r="Q11" s="78">
        <f>+P11*$C11</f>
        <v>0</v>
      </c>
      <c r="R11" s="77">
        <v>5.5599999999999997E-2</v>
      </c>
      <c r="S11" s="78">
        <f>+R11*$C11</f>
        <v>0</v>
      </c>
      <c r="T11" s="77">
        <v>5.5599999999999997E-2</v>
      </c>
      <c r="U11" s="78">
        <f>+T11*$C11</f>
        <v>0</v>
      </c>
      <c r="V11" s="77">
        <v>5.5599999999999997E-2</v>
      </c>
      <c r="W11" s="78">
        <f>+V11*$C11</f>
        <v>0</v>
      </c>
      <c r="X11" s="77">
        <v>5.5500000000000001E-2</v>
      </c>
      <c r="Y11" s="78">
        <f>+X11*$C11</f>
        <v>0</v>
      </c>
      <c r="Z11" s="77">
        <v>5.5500000000000001E-2</v>
      </c>
      <c r="AA11" s="205">
        <f>+Z11*$C11</f>
        <v>0</v>
      </c>
      <c r="AB11" s="77">
        <v>5.5500000000000001E-2</v>
      </c>
      <c r="AC11" s="78">
        <f>+AB11*$C11</f>
        <v>0</v>
      </c>
      <c r="AD11" s="77">
        <v>5.5500000000000001E-2</v>
      </c>
      <c r="AE11" s="78">
        <f>+AD11*$C11</f>
        <v>0</v>
      </c>
      <c r="AF11" s="77">
        <v>5.5500000000000001E-2</v>
      </c>
      <c r="AG11" s="78">
        <f>+AF11*$C11</f>
        <v>0</v>
      </c>
      <c r="AH11" s="77">
        <v>5.5500000000000001E-2</v>
      </c>
      <c r="AI11" s="78">
        <f>+AH11*$C11</f>
        <v>0</v>
      </c>
      <c r="AJ11" s="77">
        <v>5.5500000000000001E-2</v>
      </c>
      <c r="AK11" s="78">
        <f>+AJ11*$C11</f>
        <v>0</v>
      </c>
      <c r="AL11" s="77">
        <v>5.5500000000000001E-2</v>
      </c>
      <c r="AM11" s="205">
        <f>+AL11*$C11</f>
        <v>0</v>
      </c>
      <c r="AN11" s="206"/>
      <c r="AO11" s="78"/>
      <c r="AP11" s="77"/>
      <c r="AQ11" s="78"/>
      <c r="AR11" s="77"/>
      <c r="AS11" s="78"/>
      <c r="AT11" s="77"/>
      <c r="AU11" s="78"/>
      <c r="AV11" s="77"/>
      <c r="AW11" s="78"/>
      <c r="AX11" s="77"/>
      <c r="AY11" s="205"/>
      <c r="AZ11" s="206"/>
      <c r="BA11" s="78"/>
      <c r="BB11" s="77"/>
      <c r="BC11" s="78"/>
      <c r="BD11" s="77"/>
      <c r="BE11" s="78"/>
      <c r="BF11" s="77"/>
      <c r="BG11" s="78"/>
      <c r="BH11" s="77"/>
      <c r="BI11" s="78"/>
      <c r="BJ11" s="77"/>
      <c r="BK11" s="205"/>
    </row>
    <row r="12" spans="1:63" outlineLevel="1" x14ac:dyDescent="0.25">
      <c r="A12" s="248"/>
      <c r="B12" s="250"/>
      <c r="C12" s="133"/>
      <c r="D12" s="79"/>
      <c r="E12" s="80"/>
      <c r="F12" s="79"/>
      <c r="G12" s="80"/>
      <c r="H12" s="79"/>
      <c r="I12" s="80"/>
      <c r="J12" s="79"/>
      <c r="K12" s="80"/>
      <c r="L12" s="79"/>
      <c r="M12" s="80"/>
      <c r="N12" s="79"/>
      <c r="O12" s="203"/>
      <c r="P12" s="79"/>
      <c r="Q12" s="80"/>
      <c r="R12" s="79"/>
      <c r="S12" s="80"/>
      <c r="T12" s="79"/>
      <c r="U12" s="80"/>
      <c r="V12" s="79"/>
      <c r="W12" s="80"/>
      <c r="X12" s="79"/>
      <c r="Y12" s="80"/>
      <c r="Z12" s="79"/>
      <c r="AA12" s="203"/>
      <c r="AB12" s="79"/>
      <c r="AC12" s="80"/>
      <c r="AD12" s="79"/>
      <c r="AE12" s="80"/>
      <c r="AF12" s="79"/>
      <c r="AG12" s="80"/>
      <c r="AH12" s="79"/>
      <c r="AI12" s="80"/>
      <c r="AJ12" s="79"/>
      <c r="AK12" s="80"/>
      <c r="AL12" s="79"/>
      <c r="AM12" s="203"/>
      <c r="AN12" s="204"/>
      <c r="AO12" s="80"/>
      <c r="AP12" s="79"/>
      <c r="AQ12" s="80"/>
      <c r="AR12" s="79"/>
      <c r="AS12" s="80"/>
      <c r="AT12" s="79"/>
      <c r="AU12" s="80"/>
      <c r="AV12" s="79"/>
      <c r="AW12" s="80"/>
      <c r="AX12" s="79"/>
      <c r="AY12" s="203"/>
      <c r="AZ12" s="204"/>
      <c r="BA12" s="80"/>
      <c r="BB12" s="79"/>
      <c r="BC12" s="80"/>
      <c r="BD12" s="79"/>
      <c r="BE12" s="80"/>
      <c r="BF12" s="79"/>
      <c r="BG12" s="80"/>
      <c r="BH12" s="79"/>
      <c r="BI12" s="80"/>
      <c r="BJ12" s="79"/>
      <c r="BK12" s="203"/>
    </row>
    <row r="13" spans="1:63" ht="15" customHeight="1" outlineLevel="1" x14ac:dyDescent="0.25">
      <c r="A13" s="247">
        <v>3</v>
      </c>
      <c r="B13" s="249" t="s">
        <v>159</v>
      </c>
      <c r="C13" s="132">
        <f>'Anexo 2 - Planilha Preços'!J12</f>
        <v>0</v>
      </c>
      <c r="D13" s="77">
        <v>5.5599999999999997E-2</v>
      </c>
      <c r="E13" s="78">
        <f>+D13*$C13</f>
        <v>0</v>
      </c>
      <c r="F13" s="77">
        <v>5.5599999999999997E-2</v>
      </c>
      <c r="G13" s="78">
        <f>+F13*$C13</f>
        <v>0</v>
      </c>
      <c r="H13" s="77">
        <v>5.5599999999999997E-2</v>
      </c>
      <c r="I13" s="78">
        <f>+H13*$C13</f>
        <v>0</v>
      </c>
      <c r="J13" s="77">
        <v>5.5599999999999997E-2</v>
      </c>
      <c r="K13" s="78">
        <f>+J13*$C13</f>
        <v>0</v>
      </c>
      <c r="L13" s="77">
        <v>5.5599999999999997E-2</v>
      </c>
      <c r="M13" s="78">
        <f>+L13*$C13</f>
        <v>0</v>
      </c>
      <c r="N13" s="77">
        <v>5.5599999999999997E-2</v>
      </c>
      <c r="O13" s="205">
        <f>+N13*$C13</f>
        <v>0</v>
      </c>
      <c r="P13" s="77">
        <v>5.5599999999999997E-2</v>
      </c>
      <c r="Q13" s="78">
        <f>+P13*$C13</f>
        <v>0</v>
      </c>
      <c r="R13" s="77">
        <v>5.5599999999999997E-2</v>
      </c>
      <c r="S13" s="78">
        <f>+R13*$C13</f>
        <v>0</v>
      </c>
      <c r="T13" s="77">
        <v>5.5599999999999997E-2</v>
      </c>
      <c r="U13" s="78">
        <f>+T13*$C13</f>
        <v>0</v>
      </c>
      <c r="V13" s="77">
        <v>5.5599999999999997E-2</v>
      </c>
      <c r="W13" s="78">
        <f>+V13*$C13</f>
        <v>0</v>
      </c>
      <c r="X13" s="77">
        <v>5.5500000000000001E-2</v>
      </c>
      <c r="Y13" s="78">
        <f>+X13*$C13</f>
        <v>0</v>
      </c>
      <c r="Z13" s="77">
        <v>5.5500000000000001E-2</v>
      </c>
      <c r="AA13" s="205">
        <f>+Z13*$C13</f>
        <v>0</v>
      </c>
      <c r="AB13" s="77">
        <v>5.5500000000000001E-2</v>
      </c>
      <c r="AC13" s="78">
        <f>+AB13*$C13</f>
        <v>0</v>
      </c>
      <c r="AD13" s="77">
        <v>5.5500000000000001E-2</v>
      </c>
      <c r="AE13" s="78">
        <f>+AD13*$C13</f>
        <v>0</v>
      </c>
      <c r="AF13" s="77">
        <v>5.5500000000000001E-2</v>
      </c>
      <c r="AG13" s="78">
        <f>+AF13*$C13</f>
        <v>0</v>
      </c>
      <c r="AH13" s="77">
        <v>5.5500000000000001E-2</v>
      </c>
      <c r="AI13" s="78">
        <f>+AH13*$C13</f>
        <v>0</v>
      </c>
      <c r="AJ13" s="77">
        <v>5.5500000000000001E-2</v>
      </c>
      <c r="AK13" s="78">
        <f>+AJ13*$C13</f>
        <v>0</v>
      </c>
      <c r="AL13" s="77">
        <v>5.5500000000000001E-2</v>
      </c>
      <c r="AM13" s="205">
        <f>+AL13*$C13</f>
        <v>0</v>
      </c>
      <c r="AN13" s="206"/>
      <c r="AO13" s="78"/>
      <c r="AP13" s="77"/>
      <c r="AQ13" s="78"/>
      <c r="AR13" s="77"/>
      <c r="AS13" s="78"/>
      <c r="AT13" s="77"/>
      <c r="AU13" s="78"/>
      <c r="AV13" s="77"/>
      <c r="AW13" s="78"/>
      <c r="AX13" s="77"/>
      <c r="AY13" s="205"/>
      <c r="AZ13" s="206"/>
      <c r="BA13" s="78"/>
      <c r="BB13" s="77"/>
      <c r="BC13" s="78"/>
      <c r="BD13" s="77"/>
      <c r="BE13" s="78"/>
      <c r="BF13" s="77"/>
      <c r="BG13" s="78"/>
      <c r="BH13" s="77"/>
      <c r="BI13" s="78"/>
      <c r="BJ13" s="77"/>
      <c r="BK13" s="205"/>
    </row>
    <row r="14" spans="1:63" outlineLevel="1" x14ac:dyDescent="0.25">
      <c r="A14" s="248"/>
      <c r="B14" s="250"/>
      <c r="C14" s="133"/>
      <c r="D14" s="79"/>
      <c r="E14" s="80"/>
      <c r="F14" s="79"/>
      <c r="G14" s="80"/>
      <c r="H14" s="79"/>
      <c r="I14" s="80"/>
      <c r="J14" s="79"/>
      <c r="K14" s="80"/>
      <c r="L14" s="79"/>
      <c r="M14" s="80"/>
      <c r="N14" s="79"/>
      <c r="O14" s="203"/>
      <c r="P14" s="204"/>
      <c r="Q14" s="80"/>
      <c r="R14" s="79"/>
      <c r="S14" s="80"/>
      <c r="T14" s="79"/>
      <c r="U14" s="80"/>
      <c r="V14" s="79"/>
      <c r="W14" s="80"/>
      <c r="X14" s="79"/>
      <c r="Y14" s="80"/>
      <c r="Z14" s="79"/>
      <c r="AA14" s="203"/>
      <c r="AB14" s="204"/>
      <c r="AC14" s="80"/>
      <c r="AD14" s="79"/>
      <c r="AE14" s="80"/>
      <c r="AF14" s="79"/>
      <c r="AG14" s="80"/>
      <c r="AH14" s="79"/>
      <c r="AI14" s="80"/>
      <c r="AJ14" s="79"/>
      <c r="AK14" s="80"/>
      <c r="AL14" s="79"/>
      <c r="AM14" s="203"/>
      <c r="AN14" s="204"/>
      <c r="AO14" s="80"/>
      <c r="AP14" s="79"/>
      <c r="AQ14" s="80"/>
      <c r="AR14" s="79"/>
      <c r="AS14" s="80"/>
      <c r="AT14" s="79"/>
      <c r="AU14" s="80"/>
      <c r="AV14" s="79"/>
      <c r="AW14" s="80"/>
      <c r="AX14" s="79"/>
      <c r="AY14" s="203"/>
      <c r="AZ14" s="204"/>
      <c r="BA14" s="80"/>
      <c r="BB14" s="79"/>
      <c r="BC14" s="80"/>
      <c r="BD14" s="79"/>
      <c r="BE14" s="80"/>
      <c r="BF14" s="79"/>
      <c r="BG14" s="80"/>
      <c r="BH14" s="79"/>
      <c r="BI14" s="80"/>
      <c r="BJ14" s="79"/>
      <c r="BK14" s="203"/>
    </row>
    <row r="15" spans="1:63" outlineLevel="1" x14ac:dyDescent="0.25">
      <c r="A15" s="247">
        <v>4</v>
      </c>
      <c r="B15" s="249" t="s">
        <v>212</v>
      </c>
      <c r="C15" s="132">
        <f>'Anexo 2 - Planilha Preços'!J31</f>
        <v>0</v>
      </c>
      <c r="D15" s="77"/>
      <c r="E15" s="78"/>
      <c r="F15" s="77">
        <v>0.1</v>
      </c>
      <c r="G15" s="78">
        <f>+F15*$C15</f>
        <v>0</v>
      </c>
      <c r="H15" s="77">
        <v>5.6300000000000003E-2</v>
      </c>
      <c r="I15" s="78">
        <f>+H15*$C15</f>
        <v>0</v>
      </c>
      <c r="J15" s="77">
        <v>5.6300000000000003E-2</v>
      </c>
      <c r="K15" s="78">
        <f>+J15*$C15</f>
        <v>0</v>
      </c>
      <c r="L15" s="77">
        <v>5.6300000000000003E-2</v>
      </c>
      <c r="M15" s="78">
        <f>+L15*$C15</f>
        <v>0</v>
      </c>
      <c r="N15" s="77">
        <v>5.6300000000000003E-2</v>
      </c>
      <c r="O15" s="205">
        <f>+N15*$C15</f>
        <v>0</v>
      </c>
      <c r="P15" s="77">
        <v>5.6300000000000003E-2</v>
      </c>
      <c r="Q15" s="78">
        <f>+P15*$C15</f>
        <v>0</v>
      </c>
      <c r="R15" s="77">
        <v>5.6300000000000003E-2</v>
      </c>
      <c r="S15" s="78">
        <f>+R15*$C15</f>
        <v>0</v>
      </c>
      <c r="T15" s="77">
        <v>5.6300000000000003E-2</v>
      </c>
      <c r="U15" s="78">
        <f>+T15*$C15</f>
        <v>0</v>
      </c>
      <c r="V15" s="77">
        <v>5.6300000000000003E-2</v>
      </c>
      <c r="W15" s="78">
        <f>+V15*$C15</f>
        <v>0</v>
      </c>
      <c r="X15" s="77">
        <v>5.62E-2</v>
      </c>
      <c r="Y15" s="78">
        <f>+X15*$C15</f>
        <v>0</v>
      </c>
      <c r="Z15" s="77">
        <v>5.62E-2</v>
      </c>
      <c r="AA15" s="205">
        <f>+Z15*$C15</f>
        <v>0</v>
      </c>
      <c r="AB15" s="77">
        <v>5.62E-2</v>
      </c>
      <c r="AC15" s="78">
        <f>+AB15*$C15</f>
        <v>0</v>
      </c>
      <c r="AD15" s="77">
        <v>5.62E-2</v>
      </c>
      <c r="AE15" s="78">
        <f>+AD15*$C15</f>
        <v>0</v>
      </c>
      <c r="AF15" s="77">
        <v>5.62E-2</v>
      </c>
      <c r="AG15" s="78">
        <f>+AF15*$C15</f>
        <v>0</v>
      </c>
      <c r="AH15" s="77">
        <v>5.62E-2</v>
      </c>
      <c r="AI15" s="78">
        <f>+AH15*$C15</f>
        <v>0</v>
      </c>
      <c r="AJ15" s="77">
        <v>5.62E-2</v>
      </c>
      <c r="AK15" s="78">
        <f>+AJ15*$C15</f>
        <v>0</v>
      </c>
      <c r="AL15" s="77">
        <v>5.62E-2</v>
      </c>
      <c r="AM15" s="205">
        <f>+AL15*$C15</f>
        <v>0</v>
      </c>
      <c r="AN15" s="206"/>
      <c r="AO15" s="78"/>
      <c r="AP15" s="77"/>
      <c r="AQ15" s="78"/>
      <c r="AR15" s="77"/>
      <c r="AS15" s="78"/>
      <c r="AT15" s="77"/>
      <c r="AU15" s="78"/>
      <c r="AV15" s="77"/>
      <c r="AW15" s="78"/>
      <c r="AX15" s="77"/>
      <c r="AY15" s="205"/>
      <c r="AZ15" s="206"/>
      <c r="BA15" s="78"/>
      <c r="BB15" s="77"/>
      <c r="BC15" s="78"/>
      <c r="BD15" s="77"/>
      <c r="BE15" s="78"/>
      <c r="BF15" s="77"/>
      <c r="BG15" s="78"/>
      <c r="BH15" s="77"/>
      <c r="BI15" s="78"/>
      <c r="BJ15" s="77"/>
      <c r="BK15" s="205"/>
    </row>
    <row r="16" spans="1:63" outlineLevel="1" x14ac:dyDescent="0.25">
      <c r="A16" s="248"/>
      <c r="B16" s="250"/>
      <c r="C16" s="133"/>
      <c r="D16" s="79"/>
      <c r="E16" s="80"/>
      <c r="F16" s="79"/>
      <c r="G16" s="80"/>
      <c r="H16" s="79"/>
      <c r="I16" s="80"/>
      <c r="J16" s="79"/>
      <c r="K16" s="80"/>
      <c r="L16" s="79"/>
      <c r="M16" s="80"/>
      <c r="N16" s="79"/>
      <c r="O16" s="203"/>
      <c r="P16" s="79"/>
      <c r="Q16" s="80"/>
      <c r="R16" s="79"/>
      <c r="S16" s="80"/>
      <c r="T16" s="79"/>
      <c r="U16" s="80"/>
      <c r="V16" s="79"/>
      <c r="W16" s="80"/>
      <c r="X16" s="79"/>
      <c r="Y16" s="80"/>
      <c r="Z16" s="79"/>
      <c r="AA16" s="203"/>
      <c r="AB16" s="79"/>
      <c r="AC16" s="80"/>
      <c r="AD16" s="79"/>
      <c r="AE16" s="80"/>
      <c r="AF16" s="79"/>
      <c r="AG16" s="80"/>
      <c r="AH16" s="79"/>
      <c r="AI16" s="80"/>
      <c r="AJ16" s="79"/>
      <c r="AK16" s="80"/>
      <c r="AL16" s="79"/>
      <c r="AM16" s="203"/>
      <c r="AN16" s="204"/>
      <c r="AO16" s="80"/>
      <c r="AP16" s="79"/>
      <c r="AQ16" s="80"/>
      <c r="AR16" s="79"/>
      <c r="AS16" s="80"/>
      <c r="AT16" s="79"/>
      <c r="AU16" s="80"/>
      <c r="AV16" s="79"/>
      <c r="AW16" s="80"/>
      <c r="AX16" s="79"/>
      <c r="AY16" s="203"/>
      <c r="AZ16" s="204"/>
      <c r="BA16" s="80"/>
      <c r="BB16" s="79"/>
      <c r="BC16" s="80"/>
      <c r="BD16" s="79"/>
      <c r="BE16" s="80"/>
      <c r="BF16" s="79"/>
      <c r="BG16" s="80"/>
      <c r="BH16" s="79"/>
      <c r="BI16" s="80"/>
      <c r="BJ16" s="79"/>
      <c r="BK16" s="203"/>
    </row>
    <row r="17" spans="1:109" ht="13.5" customHeight="1" outlineLevel="1" x14ac:dyDescent="0.25">
      <c r="A17" s="247">
        <v>5</v>
      </c>
      <c r="B17" s="249" t="s">
        <v>204</v>
      </c>
      <c r="C17" s="132">
        <f>'Anexo 2 - Planilha Preços'!J55</f>
        <v>0</v>
      </c>
      <c r="D17" s="77"/>
      <c r="E17" s="78"/>
      <c r="F17" s="77">
        <v>0.1</v>
      </c>
      <c r="G17" s="78">
        <f>+F17*$C17</f>
        <v>0</v>
      </c>
      <c r="H17" s="77">
        <v>5.6300000000000003E-2</v>
      </c>
      <c r="I17" s="78">
        <f>+H17*$C17</f>
        <v>0</v>
      </c>
      <c r="J17" s="77">
        <v>5.6300000000000003E-2</v>
      </c>
      <c r="K17" s="78">
        <f>+J17*$C17</f>
        <v>0</v>
      </c>
      <c r="L17" s="77">
        <v>5.6300000000000003E-2</v>
      </c>
      <c r="M17" s="78">
        <f>+L17*$C17</f>
        <v>0</v>
      </c>
      <c r="N17" s="77">
        <v>5.6300000000000003E-2</v>
      </c>
      <c r="O17" s="205">
        <f>+N17*$C17</f>
        <v>0</v>
      </c>
      <c r="P17" s="77">
        <v>5.6300000000000003E-2</v>
      </c>
      <c r="Q17" s="78">
        <f>+P17*$C17</f>
        <v>0</v>
      </c>
      <c r="R17" s="77">
        <v>5.6300000000000003E-2</v>
      </c>
      <c r="S17" s="78">
        <f>+R17*$C17</f>
        <v>0</v>
      </c>
      <c r="T17" s="77">
        <v>5.6300000000000003E-2</v>
      </c>
      <c r="U17" s="78">
        <f>+T17*$C17</f>
        <v>0</v>
      </c>
      <c r="V17" s="77">
        <v>5.6300000000000003E-2</v>
      </c>
      <c r="W17" s="78">
        <f>+V17*$C17</f>
        <v>0</v>
      </c>
      <c r="X17" s="77">
        <v>5.62E-2</v>
      </c>
      <c r="Y17" s="78">
        <f>+X17*$C17</f>
        <v>0</v>
      </c>
      <c r="Z17" s="77">
        <v>5.62E-2</v>
      </c>
      <c r="AA17" s="205">
        <f>+Z17*$C17</f>
        <v>0</v>
      </c>
      <c r="AB17" s="77">
        <v>5.62E-2</v>
      </c>
      <c r="AC17" s="78">
        <f>+AB17*$C17</f>
        <v>0</v>
      </c>
      <c r="AD17" s="77">
        <v>5.62E-2</v>
      </c>
      <c r="AE17" s="78">
        <f>+AD17*$C17</f>
        <v>0</v>
      </c>
      <c r="AF17" s="77">
        <v>5.62E-2</v>
      </c>
      <c r="AG17" s="78">
        <f>+AF17*$C17</f>
        <v>0</v>
      </c>
      <c r="AH17" s="77">
        <v>5.62E-2</v>
      </c>
      <c r="AI17" s="78">
        <f>+AH17*$C17</f>
        <v>0</v>
      </c>
      <c r="AJ17" s="77">
        <v>5.62E-2</v>
      </c>
      <c r="AK17" s="78">
        <f>+AJ17*$C17</f>
        <v>0</v>
      </c>
      <c r="AL17" s="77">
        <v>5.62E-2</v>
      </c>
      <c r="AM17" s="205">
        <f>+AL17*$C17</f>
        <v>0</v>
      </c>
      <c r="AN17" s="206"/>
      <c r="AO17" s="78"/>
      <c r="AP17" s="77"/>
      <c r="AQ17" s="78"/>
      <c r="AR17" s="77"/>
      <c r="AS17" s="78"/>
      <c r="AT17" s="77"/>
      <c r="AU17" s="78"/>
      <c r="AV17" s="77"/>
      <c r="AW17" s="78"/>
      <c r="AX17" s="77"/>
      <c r="AY17" s="205"/>
      <c r="AZ17" s="206"/>
      <c r="BA17" s="78"/>
      <c r="BB17" s="77"/>
      <c r="BC17" s="78"/>
      <c r="BD17" s="77"/>
      <c r="BE17" s="78"/>
      <c r="BF17" s="77"/>
      <c r="BG17" s="78"/>
      <c r="BH17" s="77"/>
      <c r="BI17" s="78"/>
      <c r="BJ17" s="77"/>
      <c r="BK17" s="205"/>
    </row>
    <row r="18" spans="1:109" outlineLevel="1" x14ac:dyDescent="0.25">
      <c r="A18" s="248"/>
      <c r="B18" s="250"/>
      <c r="C18" s="133"/>
      <c r="D18" s="79"/>
      <c r="E18" s="80"/>
      <c r="F18" s="79"/>
      <c r="G18" s="80"/>
      <c r="H18" s="79"/>
      <c r="I18" s="80"/>
      <c r="J18" s="79"/>
      <c r="K18" s="80"/>
      <c r="L18" s="79"/>
      <c r="M18" s="80"/>
      <c r="N18" s="79"/>
      <c r="O18" s="203"/>
      <c r="P18" s="79"/>
      <c r="Q18" s="80"/>
      <c r="R18" s="79"/>
      <c r="S18" s="80"/>
      <c r="T18" s="79"/>
      <c r="U18" s="80"/>
      <c r="V18" s="79"/>
      <c r="W18" s="80"/>
      <c r="X18" s="79"/>
      <c r="Y18" s="80"/>
      <c r="Z18" s="79"/>
      <c r="AA18" s="203"/>
      <c r="AB18" s="79"/>
      <c r="AC18" s="80"/>
      <c r="AD18" s="79"/>
      <c r="AE18" s="80"/>
      <c r="AF18" s="79"/>
      <c r="AG18" s="80"/>
      <c r="AH18" s="79"/>
      <c r="AI18" s="80"/>
      <c r="AJ18" s="79"/>
      <c r="AK18" s="80"/>
      <c r="AL18" s="79"/>
      <c r="AM18" s="203"/>
      <c r="AN18" s="204"/>
      <c r="AO18" s="80"/>
      <c r="AP18" s="79"/>
      <c r="AQ18" s="80"/>
      <c r="AR18" s="79"/>
      <c r="AS18" s="80"/>
      <c r="AT18" s="79"/>
      <c r="AU18" s="80"/>
      <c r="AV18" s="79"/>
      <c r="AW18" s="80"/>
      <c r="AX18" s="79"/>
      <c r="AY18" s="203"/>
      <c r="AZ18" s="204"/>
      <c r="BA18" s="80"/>
      <c r="BB18" s="79"/>
      <c r="BC18" s="80"/>
      <c r="BD18" s="79"/>
      <c r="BE18" s="80"/>
      <c r="BF18" s="79"/>
      <c r="BG18" s="80"/>
      <c r="BH18" s="79"/>
      <c r="BI18" s="80"/>
      <c r="BJ18" s="79"/>
      <c r="BK18" s="203"/>
    </row>
    <row r="19" spans="1:109" ht="13.5" customHeight="1" outlineLevel="1" x14ac:dyDescent="0.25">
      <c r="A19" s="247">
        <v>6</v>
      </c>
      <c r="B19" s="249" t="s">
        <v>165</v>
      </c>
      <c r="C19" s="132">
        <f>'Anexo 2 - Planilha Preços'!J145</f>
        <v>0</v>
      </c>
      <c r="D19" s="77"/>
      <c r="E19" s="78"/>
      <c r="F19" s="77">
        <v>0.1</v>
      </c>
      <c r="G19" s="78">
        <f>+F19*$C19</f>
        <v>0</v>
      </c>
      <c r="H19" s="77">
        <v>5.6300000000000003E-2</v>
      </c>
      <c r="I19" s="78">
        <f>+H19*$C19</f>
        <v>0</v>
      </c>
      <c r="J19" s="77">
        <v>5.6300000000000003E-2</v>
      </c>
      <c r="K19" s="78">
        <f>+J19*$C19</f>
        <v>0</v>
      </c>
      <c r="L19" s="77">
        <v>5.6300000000000003E-2</v>
      </c>
      <c r="M19" s="78">
        <f>+L19*$C19</f>
        <v>0</v>
      </c>
      <c r="N19" s="77">
        <v>5.6300000000000003E-2</v>
      </c>
      <c r="O19" s="205">
        <f>+N19*$C19</f>
        <v>0</v>
      </c>
      <c r="P19" s="77">
        <v>5.6300000000000003E-2</v>
      </c>
      <c r="Q19" s="78">
        <f>+P19*$C19</f>
        <v>0</v>
      </c>
      <c r="R19" s="77">
        <v>5.6300000000000003E-2</v>
      </c>
      <c r="S19" s="78">
        <f>+R19*$C19</f>
        <v>0</v>
      </c>
      <c r="T19" s="77">
        <v>5.6300000000000003E-2</v>
      </c>
      <c r="U19" s="78">
        <f>+T19*$C19</f>
        <v>0</v>
      </c>
      <c r="V19" s="77">
        <v>5.6300000000000003E-2</v>
      </c>
      <c r="W19" s="78">
        <f>+V19*$C19</f>
        <v>0</v>
      </c>
      <c r="X19" s="77">
        <v>5.62E-2</v>
      </c>
      <c r="Y19" s="78">
        <f>+X19*$C19</f>
        <v>0</v>
      </c>
      <c r="Z19" s="77">
        <v>5.62E-2</v>
      </c>
      <c r="AA19" s="205">
        <f>+Z19*$C19</f>
        <v>0</v>
      </c>
      <c r="AB19" s="77">
        <v>5.62E-2</v>
      </c>
      <c r="AC19" s="78">
        <f>+AB19*$C19</f>
        <v>0</v>
      </c>
      <c r="AD19" s="77">
        <v>5.62E-2</v>
      </c>
      <c r="AE19" s="78">
        <f>+AD19*$C19</f>
        <v>0</v>
      </c>
      <c r="AF19" s="77">
        <v>5.62E-2</v>
      </c>
      <c r="AG19" s="78">
        <f>+AF19*$C19</f>
        <v>0</v>
      </c>
      <c r="AH19" s="77">
        <v>5.62E-2</v>
      </c>
      <c r="AI19" s="78">
        <f>+AH19*$C19</f>
        <v>0</v>
      </c>
      <c r="AJ19" s="77">
        <v>5.62E-2</v>
      </c>
      <c r="AK19" s="78">
        <f>+AJ19*$C19</f>
        <v>0</v>
      </c>
      <c r="AL19" s="77">
        <v>5.62E-2</v>
      </c>
      <c r="AM19" s="205">
        <f>+AL19*$C19</f>
        <v>0</v>
      </c>
      <c r="AN19" s="206"/>
      <c r="AO19" s="78"/>
      <c r="AP19" s="77"/>
      <c r="AQ19" s="78"/>
      <c r="AR19" s="77"/>
      <c r="AS19" s="78"/>
      <c r="AT19" s="77"/>
      <c r="AU19" s="78"/>
      <c r="AV19" s="77"/>
      <c r="AW19" s="78"/>
      <c r="AX19" s="77"/>
      <c r="AY19" s="205"/>
      <c r="AZ19" s="206"/>
      <c r="BA19" s="78"/>
      <c r="BB19" s="77"/>
      <c r="BC19" s="78"/>
      <c r="BD19" s="77"/>
      <c r="BE19" s="78"/>
      <c r="BF19" s="77"/>
      <c r="BG19" s="78"/>
      <c r="BH19" s="77"/>
      <c r="BI19" s="78"/>
      <c r="BJ19" s="77"/>
      <c r="BK19" s="205"/>
    </row>
    <row r="20" spans="1:109" outlineLevel="1" x14ac:dyDescent="0.25">
      <c r="A20" s="248"/>
      <c r="B20" s="250"/>
      <c r="C20" s="133"/>
      <c r="D20" s="79"/>
      <c r="E20" s="80"/>
      <c r="F20" s="79"/>
      <c r="G20" s="80"/>
      <c r="H20" s="79"/>
      <c r="I20" s="80"/>
      <c r="J20" s="79"/>
      <c r="K20" s="80"/>
      <c r="L20" s="79"/>
      <c r="M20" s="80"/>
      <c r="N20" s="79"/>
      <c r="O20" s="203"/>
      <c r="P20" s="79"/>
      <c r="Q20" s="80"/>
      <c r="R20" s="79"/>
      <c r="S20" s="80"/>
      <c r="T20" s="79"/>
      <c r="U20" s="80"/>
      <c r="V20" s="79"/>
      <c r="W20" s="80"/>
      <c r="X20" s="79"/>
      <c r="Y20" s="80"/>
      <c r="Z20" s="79"/>
      <c r="AA20" s="203"/>
      <c r="AB20" s="79"/>
      <c r="AC20" s="80"/>
      <c r="AD20" s="79"/>
      <c r="AE20" s="80"/>
      <c r="AF20" s="79"/>
      <c r="AG20" s="80"/>
      <c r="AH20" s="79"/>
      <c r="AI20" s="80"/>
      <c r="AJ20" s="79"/>
      <c r="AK20" s="80"/>
      <c r="AL20" s="79"/>
      <c r="AM20" s="203"/>
      <c r="AN20" s="204"/>
      <c r="AO20" s="80"/>
      <c r="AP20" s="79"/>
      <c r="AQ20" s="80"/>
      <c r="AR20" s="79"/>
      <c r="AS20" s="80"/>
      <c r="AT20" s="79"/>
      <c r="AU20" s="80"/>
      <c r="AV20" s="79"/>
      <c r="AW20" s="80"/>
      <c r="AX20" s="79"/>
      <c r="AY20" s="203"/>
      <c r="AZ20" s="204"/>
      <c r="BA20" s="80"/>
      <c r="BB20" s="79"/>
      <c r="BC20" s="80"/>
      <c r="BD20" s="79"/>
      <c r="BE20" s="80"/>
      <c r="BF20" s="79"/>
      <c r="BG20" s="80"/>
      <c r="BH20" s="79"/>
      <c r="BI20" s="80"/>
      <c r="BJ20" s="79"/>
      <c r="BK20" s="203"/>
    </row>
    <row r="21" spans="1:109" ht="13.5" customHeight="1" outlineLevel="1" x14ac:dyDescent="0.25">
      <c r="A21" s="247">
        <v>7</v>
      </c>
      <c r="B21" s="249" t="s">
        <v>571</v>
      </c>
      <c r="C21" s="132">
        <f>'Anexo 2 - Planilha Preços'!J202</f>
        <v>0</v>
      </c>
      <c r="D21" s="77"/>
      <c r="E21" s="78"/>
      <c r="F21" s="77">
        <v>0.1</v>
      </c>
      <c r="G21" s="78">
        <f>+F21*$C21</f>
        <v>0</v>
      </c>
      <c r="H21" s="77">
        <v>5.6300000000000003E-2</v>
      </c>
      <c r="I21" s="78">
        <f>+H21*$C21</f>
        <v>0</v>
      </c>
      <c r="J21" s="77">
        <v>5.6300000000000003E-2</v>
      </c>
      <c r="K21" s="78">
        <f>+J21*$C21</f>
        <v>0</v>
      </c>
      <c r="L21" s="77">
        <v>5.6300000000000003E-2</v>
      </c>
      <c r="M21" s="78">
        <f>+L21*$C21</f>
        <v>0</v>
      </c>
      <c r="N21" s="77">
        <v>5.6300000000000003E-2</v>
      </c>
      <c r="O21" s="205">
        <f>+N21*$C21</f>
        <v>0</v>
      </c>
      <c r="P21" s="77">
        <v>5.6300000000000003E-2</v>
      </c>
      <c r="Q21" s="78">
        <f>+P21*$C21</f>
        <v>0</v>
      </c>
      <c r="R21" s="77">
        <v>5.6300000000000003E-2</v>
      </c>
      <c r="S21" s="78">
        <f>+R21*$C21</f>
        <v>0</v>
      </c>
      <c r="T21" s="77">
        <v>5.6300000000000003E-2</v>
      </c>
      <c r="U21" s="78">
        <f>+T21*$C21</f>
        <v>0</v>
      </c>
      <c r="V21" s="77">
        <v>5.6300000000000003E-2</v>
      </c>
      <c r="W21" s="78">
        <f>+V21*$C21</f>
        <v>0</v>
      </c>
      <c r="X21" s="77">
        <v>5.62E-2</v>
      </c>
      <c r="Y21" s="78">
        <f>+X21*$C21</f>
        <v>0</v>
      </c>
      <c r="Z21" s="77">
        <v>5.62E-2</v>
      </c>
      <c r="AA21" s="205">
        <f>+Z21*$C21</f>
        <v>0</v>
      </c>
      <c r="AB21" s="77">
        <v>5.62E-2</v>
      </c>
      <c r="AC21" s="78">
        <f>+AB21*$C21</f>
        <v>0</v>
      </c>
      <c r="AD21" s="77">
        <v>5.62E-2</v>
      </c>
      <c r="AE21" s="78">
        <f>+AD21*$C21</f>
        <v>0</v>
      </c>
      <c r="AF21" s="77">
        <v>5.62E-2</v>
      </c>
      <c r="AG21" s="78">
        <f>+AF21*$C21</f>
        <v>0</v>
      </c>
      <c r="AH21" s="77">
        <v>5.62E-2</v>
      </c>
      <c r="AI21" s="78">
        <f>+AH21*$C21</f>
        <v>0</v>
      </c>
      <c r="AJ21" s="77">
        <v>5.62E-2</v>
      </c>
      <c r="AK21" s="78">
        <f>+AJ21*$C21</f>
        <v>0</v>
      </c>
      <c r="AL21" s="77">
        <v>5.62E-2</v>
      </c>
      <c r="AM21" s="205">
        <f>+AL21*$C21</f>
        <v>0</v>
      </c>
      <c r="AN21" s="206"/>
      <c r="AO21" s="78"/>
      <c r="AP21" s="77"/>
      <c r="AQ21" s="78"/>
      <c r="AR21" s="77"/>
      <c r="AS21" s="78"/>
      <c r="AT21" s="77"/>
      <c r="AU21" s="78"/>
      <c r="AV21" s="77"/>
      <c r="AW21" s="78"/>
      <c r="AX21" s="77"/>
      <c r="AY21" s="205"/>
      <c r="AZ21" s="206"/>
      <c r="BA21" s="78"/>
      <c r="BB21" s="77"/>
      <c r="BC21" s="78"/>
      <c r="BD21" s="77"/>
      <c r="BE21" s="78"/>
      <c r="BF21" s="77"/>
      <c r="BG21" s="78"/>
      <c r="BH21" s="77"/>
      <c r="BI21" s="78"/>
      <c r="BJ21" s="77"/>
      <c r="BK21" s="205"/>
    </row>
    <row r="22" spans="1:109" outlineLevel="1" x14ac:dyDescent="0.25">
      <c r="A22" s="248"/>
      <c r="B22" s="250"/>
      <c r="C22" s="133"/>
      <c r="D22" s="79"/>
      <c r="E22" s="80"/>
      <c r="F22" s="79"/>
      <c r="G22" s="80"/>
      <c r="H22" s="79"/>
      <c r="I22" s="80"/>
      <c r="J22" s="79"/>
      <c r="K22" s="80"/>
      <c r="L22" s="79"/>
      <c r="M22" s="80"/>
      <c r="N22" s="79"/>
      <c r="O22" s="203"/>
      <c r="P22" s="79"/>
      <c r="Q22" s="80"/>
      <c r="R22" s="79"/>
      <c r="S22" s="80"/>
      <c r="T22" s="79"/>
      <c r="U22" s="80"/>
      <c r="V22" s="79"/>
      <c r="W22" s="80"/>
      <c r="X22" s="79"/>
      <c r="Y22" s="80"/>
      <c r="Z22" s="79"/>
      <c r="AA22" s="203"/>
      <c r="AB22" s="79"/>
      <c r="AC22" s="80"/>
      <c r="AD22" s="79"/>
      <c r="AE22" s="80"/>
      <c r="AF22" s="79"/>
      <c r="AG22" s="80"/>
      <c r="AH22" s="79"/>
      <c r="AI22" s="80"/>
      <c r="AJ22" s="79"/>
      <c r="AK22" s="80"/>
      <c r="AL22" s="79"/>
      <c r="AM22" s="203"/>
      <c r="AN22" s="204"/>
      <c r="AO22" s="80"/>
      <c r="AP22" s="79"/>
      <c r="AQ22" s="80"/>
      <c r="AR22" s="79"/>
      <c r="AS22" s="80"/>
      <c r="AT22" s="79"/>
      <c r="AU22" s="80"/>
      <c r="AV22" s="79"/>
      <c r="AW22" s="80"/>
      <c r="AX22" s="79"/>
      <c r="AY22" s="203"/>
      <c r="AZ22" s="204"/>
      <c r="BA22" s="80"/>
      <c r="BB22" s="79"/>
      <c r="BC22" s="80"/>
      <c r="BD22" s="79"/>
      <c r="BE22" s="80"/>
      <c r="BF22" s="79"/>
      <c r="BG22" s="80"/>
      <c r="BH22" s="79"/>
      <c r="BI22" s="80"/>
      <c r="BJ22" s="79"/>
      <c r="BK22" s="203"/>
    </row>
    <row r="23" spans="1:109" ht="13.5" customHeight="1" outlineLevel="1" x14ac:dyDescent="0.25">
      <c r="A23" s="247">
        <v>8</v>
      </c>
      <c r="B23" s="249" t="s">
        <v>213</v>
      </c>
      <c r="C23" s="132">
        <f>'Anexo 2 - Planilha Preços'!J307</f>
        <v>0</v>
      </c>
      <c r="D23" s="77"/>
      <c r="E23" s="78">
        <f>+D23*$C23</f>
        <v>0</v>
      </c>
      <c r="F23" s="77">
        <v>0.1</v>
      </c>
      <c r="G23" s="78">
        <f>+F23*$C23</f>
        <v>0</v>
      </c>
      <c r="H23" s="77">
        <v>5.6300000000000003E-2</v>
      </c>
      <c r="I23" s="78">
        <f>+H23*$C23</f>
        <v>0</v>
      </c>
      <c r="J23" s="77">
        <v>5.6300000000000003E-2</v>
      </c>
      <c r="K23" s="78">
        <f>+J23*$C23</f>
        <v>0</v>
      </c>
      <c r="L23" s="77">
        <v>5.6300000000000003E-2</v>
      </c>
      <c r="M23" s="78">
        <f>+L23*$C23</f>
        <v>0</v>
      </c>
      <c r="N23" s="77">
        <v>5.6300000000000003E-2</v>
      </c>
      <c r="O23" s="205">
        <f>+N23*$C23</f>
        <v>0</v>
      </c>
      <c r="P23" s="77">
        <v>5.6300000000000003E-2</v>
      </c>
      <c r="Q23" s="78">
        <f>+P23*$C23</f>
        <v>0</v>
      </c>
      <c r="R23" s="77">
        <v>5.6300000000000003E-2</v>
      </c>
      <c r="S23" s="78">
        <f>+R23*$C23</f>
        <v>0</v>
      </c>
      <c r="T23" s="77">
        <v>5.6300000000000003E-2</v>
      </c>
      <c r="U23" s="78">
        <f>+T23*$C23</f>
        <v>0</v>
      </c>
      <c r="V23" s="77">
        <v>5.6300000000000003E-2</v>
      </c>
      <c r="W23" s="78">
        <f>+V23*$C23</f>
        <v>0</v>
      </c>
      <c r="X23" s="77">
        <v>5.62E-2</v>
      </c>
      <c r="Y23" s="78">
        <f>+X23*$C23</f>
        <v>0</v>
      </c>
      <c r="Z23" s="77">
        <v>5.62E-2</v>
      </c>
      <c r="AA23" s="205">
        <f>+Z23*$C23</f>
        <v>0</v>
      </c>
      <c r="AB23" s="77">
        <v>5.62E-2</v>
      </c>
      <c r="AC23" s="78">
        <f>+AB23*$C23</f>
        <v>0</v>
      </c>
      <c r="AD23" s="77">
        <v>5.62E-2</v>
      </c>
      <c r="AE23" s="78">
        <f>+AD23*$C23</f>
        <v>0</v>
      </c>
      <c r="AF23" s="77">
        <v>5.62E-2</v>
      </c>
      <c r="AG23" s="78">
        <f>+AF23*$C23</f>
        <v>0</v>
      </c>
      <c r="AH23" s="77">
        <v>5.62E-2</v>
      </c>
      <c r="AI23" s="78">
        <f>+AH23*$C23</f>
        <v>0</v>
      </c>
      <c r="AJ23" s="77">
        <v>5.62E-2</v>
      </c>
      <c r="AK23" s="78">
        <f>+AJ23*$C23</f>
        <v>0</v>
      </c>
      <c r="AL23" s="77">
        <v>5.62E-2</v>
      </c>
      <c r="AM23" s="205">
        <f>+AL23*$C23</f>
        <v>0</v>
      </c>
      <c r="AN23" s="206"/>
      <c r="AO23" s="78"/>
      <c r="AP23" s="77"/>
      <c r="AQ23" s="78"/>
      <c r="AR23" s="77"/>
      <c r="AS23" s="78"/>
      <c r="AT23" s="77"/>
      <c r="AU23" s="78"/>
      <c r="AV23" s="77"/>
      <c r="AW23" s="78"/>
      <c r="AX23" s="77"/>
      <c r="AY23" s="205"/>
      <c r="AZ23" s="206"/>
      <c r="BA23" s="78"/>
      <c r="BB23" s="77"/>
      <c r="BC23" s="78"/>
      <c r="BD23" s="77"/>
      <c r="BE23" s="78"/>
      <c r="BF23" s="77"/>
      <c r="BG23" s="78"/>
      <c r="BH23" s="77"/>
      <c r="BI23" s="78"/>
      <c r="BJ23" s="77"/>
      <c r="BK23" s="205"/>
    </row>
    <row r="24" spans="1:109" outlineLevel="1" x14ac:dyDescent="0.25">
      <c r="A24" s="248"/>
      <c r="B24" s="250"/>
      <c r="C24" s="134"/>
      <c r="D24" s="79"/>
      <c r="E24" s="80"/>
      <c r="F24" s="79"/>
      <c r="G24" s="80"/>
      <c r="H24" s="90"/>
      <c r="I24" s="80"/>
      <c r="J24" s="79"/>
      <c r="K24" s="80"/>
      <c r="L24" s="79"/>
      <c r="M24" s="80"/>
      <c r="N24" s="79"/>
      <c r="O24" s="203"/>
      <c r="P24" s="204"/>
      <c r="Q24" s="80"/>
      <c r="R24" s="79"/>
      <c r="S24" s="80"/>
      <c r="T24" s="90"/>
      <c r="U24" s="80"/>
      <c r="V24" s="79"/>
      <c r="W24" s="80"/>
      <c r="X24" s="79"/>
      <c r="Y24" s="80"/>
      <c r="Z24" s="79"/>
      <c r="AA24" s="203"/>
      <c r="AB24" s="204"/>
      <c r="AC24" s="80"/>
      <c r="AD24" s="79"/>
      <c r="AE24" s="80"/>
      <c r="AF24" s="90"/>
      <c r="AG24" s="80"/>
      <c r="AH24" s="79"/>
      <c r="AI24" s="80"/>
      <c r="AJ24" s="79"/>
      <c r="AK24" s="80"/>
      <c r="AL24" s="79"/>
      <c r="AM24" s="203"/>
      <c r="AN24" s="204"/>
      <c r="AO24" s="80"/>
      <c r="AP24" s="79"/>
      <c r="AQ24" s="80"/>
      <c r="AR24" s="90"/>
      <c r="AS24" s="80"/>
      <c r="AT24" s="79"/>
      <c r="AU24" s="80"/>
      <c r="AV24" s="79"/>
      <c r="AW24" s="80"/>
      <c r="AX24" s="79"/>
      <c r="AY24" s="203"/>
      <c r="AZ24" s="204"/>
      <c r="BA24" s="80"/>
      <c r="BB24" s="79"/>
      <c r="BC24" s="80"/>
      <c r="BD24" s="90"/>
      <c r="BE24" s="80"/>
      <c r="BF24" s="79"/>
      <c r="BG24" s="80"/>
      <c r="BH24" s="79"/>
      <c r="BI24" s="80"/>
      <c r="BJ24" s="79"/>
      <c r="BK24" s="203"/>
    </row>
    <row r="25" spans="1:109" ht="13.5" customHeight="1" outlineLevel="1" x14ac:dyDescent="0.25">
      <c r="A25" s="247">
        <v>9</v>
      </c>
      <c r="B25" s="249" t="s">
        <v>145</v>
      </c>
      <c r="C25" s="132">
        <f>'Anexo 2 - Planilha Preços'!J310</f>
        <v>0</v>
      </c>
      <c r="D25" s="77"/>
      <c r="E25" s="78"/>
      <c r="F25" s="77"/>
      <c r="G25" s="78"/>
      <c r="H25" s="77"/>
      <c r="I25" s="78"/>
      <c r="J25" s="77"/>
      <c r="K25" s="78"/>
      <c r="L25" s="77"/>
      <c r="M25" s="78"/>
      <c r="N25" s="77"/>
      <c r="O25" s="205"/>
      <c r="P25" s="206"/>
      <c r="Q25" s="78"/>
      <c r="R25" s="77"/>
      <c r="S25" s="78"/>
      <c r="T25" s="77"/>
      <c r="U25" s="78"/>
      <c r="V25" s="77"/>
      <c r="W25" s="78"/>
      <c r="X25" s="77"/>
      <c r="Y25" s="78"/>
      <c r="Z25" s="77"/>
      <c r="AA25" s="205"/>
      <c r="AB25" s="206"/>
      <c r="AC25" s="78"/>
      <c r="AD25" s="77"/>
      <c r="AE25" s="78"/>
      <c r="AF25" s="77"/>
      <c r="AG25" s="78"/>
      <c r="AH25" s="77">
        <v>0.33</v>
      </c>
      <c r="AI25" s="78">
        <f>+AH25*$C25</f>
        <v>0</v>
      </c>
      <c r="AJ25" s="77">
        <v>0.33</v>
      </c>
      <c r="AK25" s="78">
        <f>+AJ25*$C25</f>
        <v>0</v>
      </c>
      <c r="AL25" s="77">
        <v>0.34</v>
      </c>
      <c r="AM25" s="205">
        <f>+AL25*$C25</f>
        <v>0</v>
      </c>
      <c r="AN25" s="206"/>
      <c r="AO25" s="78"/>
      <c r="AP25" s="77"/>
      <c r="AQ25" s="78"/>
      <c r="AR25" s="77"/>
      <c r="AS25" s="78"/>
      <c r="AT25" s="77"/>
      <c r="AU25" s="78"/>
      <c r="AV25" s="77"/>
      <c r="AW25" s="78"/>
      <c r="AX25" s="77"/>
      <c r="AY25" s="205"/>
      <c r="AZ25" s="206"/>
      <c r="BA25" s="78"/>
      <c r="BB25" s="77"/>
      <c r="BC25" s="78"/>
      <c r="BD25" s="77"/>
      <c r="BE25" s="78"/>
      <c r="BF25" s="77"/>
      <c r="BG25" s="78"/>
      <c r="BH25" s="77"/>
      <c r="BI25" s="78"/>
      <c r="BJ25" s="77"/>
      <c r="BK25" s="205"/>
    </row>
    <row r="26" spans="1:109" outlineLevel="1" x14ac:dyDescent="0.25">
      <c r="A26" s="248"/>
      <c r="B26" s="250"/>
      <c r="C26" s="134"/>
      <c r="D26" s="79"/>
      <c r="E26" s="80"/>
      <c r="F26" s="79"/>
      <c r="G26" s="80"/>
      <c r="H26" s="90"/>
      <c r="I26" s="80"/>
      <c r="J26" s="79"/>
      <c r="K26" s="80"/>
      <c r="L26" s="79"/>
      <c r="M26" s="80"/>
      <c r="N26" s="79"/>
      <c r="O26" s="203"/>
      <c r="P26" s="204"/>
      <c r="Q26" s="80"/>
      <c r="R26" s="79"/>
      <c r="S26" s="80"/>
      <c r="T26" s="90"/>
      <c r="U26" s="80"/>
      <c r="V26" s="79"/>
      <c r="W26" s="80"/>
      <c r="X26" s="79"/>
      <c r="Y26" s="80"/>
      <c r="Z26" s="79"/>
      <c r="AA26" s="203"/>
      <c r="AB26" s="204"/>
      <c r="AC26" s="80"/>
      <c r="AD26" s="79"/>
      <c r="AE26" s="80"/>
      <c r="AF26" s="90"/>
      <c r="AG26" s="80"/>
      <c r="AH26" s="79"/>
      <c r="AI26" s="80"/>
      <c r="AJ26" s="79"/>
      <c r="AK26" s="80"/>
      <c r="AL26" s="79"/>
      <c r="AM26" s="203"/>
      <c r="AN26" s="204"/>
      <c r="AO26" s="80"/>
      <c r="AP26" s="79"/>
      <c r="AQ26" s="80"/>
      <c r="AR26" s="90"/>
      <c r="AS26" s="80"/>
      <c r="AT26" s="79"/>
      <c r="AU26" s="80"/>
      <c r="AV26" s="79"/>
      <c r="AW26" s="80"/>
      <c r="AX26" s="79"/>
      <c r="AY26" s="203"/>
      <c r="AZ26" s="204"/>
      <c r="BA26" s="80"/>
      <c r="BB26" s="79"/>
      <c r="BC26" s="80"/>
      <c r="BD26" s="90"/>
      <c r="BE26" s="80"/>
      <c r="BF26" s="79"/>
      <c r="BG26" s="80"/>
      <c r="BH26" s="79"/>
      <c r="BI26" s="80"/>
      <c r="BJ26" s="79"/>
      <c r="BK26" s="203"/>
    </row>
    <row r="27" spans="1:109" ht="13.5" customHeight="1" outlineLevel="1" x14ac:dyDescent="0.25">
      <c r="A27" s="247">
        <v>10</v>
      </c>
      <c r="B27" s="249" t="s">
        <v>776</v>
      </c>
      <c r="C27" s="132">
        <f>'Anexo 2 - Planilha Preços'!J317</f>
        <v>0</v>
      </c>
      <c r="D27" s="77"/>
      <c r="E27" s="78"/>
      <c r="F27" s="77"/>
      <c r="G27" s="78"/>
      <c r="H27" s="77"/>
      <c r="I27" s="78"/>
      <c r="J27" s="77"/>
      <c r="K27" s="78"/>
      <c r="L27" s="77"/>
      <c r="M27" s="78"/>
      <c r="N27" s="77"/>
      <c r="O27" s="205"/>
      <c r="P27" s="206"/>
      <c r="Q27" s="78"/>
      <c r="R27" s="77"/>
      <c r="S27" s="78"/>
      <c r="T27" s="77"/>
      <c r="U27" s="78"/>
      <c r="V27" s="77"/>
      <c r="W27" s="78"/>
      <c r="X27" s="77"/>
      <c r="Y27" s="78"/>
      <c r="Z27" s="77"/>
      <c r="AA27" s="205"/>
      <c r="AB27" s="206"/>
      <c r="AC27" s="78"/>
      <c r="AD27" s="77"/>
      <c r="AE27" s="78"/>
      <c r="AF27" s="77"/>
      <c r="AG27" s="78"/>
      <c r="AH27" s="77"/>
      <c r="AI27" s="78"/>
      <c r="AJ27" s="77"/>
      <c r="AK27" s="78"/>
      <c r="AL27" s="77"/>
      <c r="AM27" s="205"/>
      <c r="AN27" s="206">
        <v>8.3299999999999999E-2</v>
      </c>
      <c r="AO27" s="78">
        <f>+AN27*$C27</f>
        <v>0</v>
      </c>
      <c r="AP27" s="77">
        <v>8.3299999999999999E-2</v>
      </c>
      <c r="AQ27" s="78">
        <f>+AP27*$C27</f>
        <v>0</v>
      </c>
      <c r="AR27" s="77">
        <v>8.3299999999999999E-2</v>
      </c>
      <c r="AS27" s="78">
        <f>+AR27*$C27</f>
        <v>0</v>
      </c>
      <c r="AT27" s="77">
        <v>8.3299999999999999E-2</v>
      </c>
      <c r="AU27" s="78">
        <f>+AT27*$C27</f>
        <v>0</v>
      </c>
      <c r="AV27" s="77">
        <v>8.3299999999999999E-2</v>
      </c>
      <c r="AW27" s="78">
        <f>+AV27*$C27</f>
        <v>0</v>
      </c>
      <c r="AX27" s="77">
        <v>8.3299999999999999E-2</v>
      </c>
      <c r="AY27" s="205">
        <f>+AX27*$C27</f>
        <v>0</v>
      </c>
      <c r="AZ27" s="206">
        <v>8.3299999999999999E-2</v>
      </c>
      <c r="BA27" s="78">
        <f>+AZ27*$C27</f>
        <v>0</v>
      </c>
      <c r="BB27" s="77">
        <v>8.3299999999999999E-2</v>
      </c>
      <c r="BC27" s="78">
        <f>+BB27*$C27</f>
        <v>0</v>
      </c>
      <c r="BD27" s="77">
        <v>8.3299999999999999E-2</v>
      </c>
      <c r="BE27" s="78">
        <f>+BD27*$C27</f>
        <v>0</v>
      </c>
      <c r="BF27" s="77">
        <v>8.3400000000000002E-2</v>
      </c>
      <c r="BG27" s="78">
        <f>+BF27*$C27</f>
        <v>0</v>
      </c>
      <c r="BH27" s="77">
        <v>8.3400000000000002E-2</v>
      </c>
      <c r="BI27" s="78">
        <f>+BH27*$C27</f>
        <v>0</v>
      </c>
      <c r="BJ27" s="77">
        <v>8.3500000000000005E-2</v>
      </c>
      <c r="BK27" s="205">
        <f>+BJ27*$C27</f>
        <v>0</v>
      </c>
    </row>
    <row r="28" spans="1:109" outlineLevel="1" x14ac:dyDescent="0.25">
      <c r="A28" s="248"/>
      <c r="B28" s="250"/>
      <c r="C28" s="134"/>
      <c r="D28" s="79"/>
      <c r="E28" s="80"/>
      <c r="F28" s="79"/>
      <c r="G28" s="80"/>
      <c r="H28" s="90"/>
      <c r="I28" s="80"/>
      <c r="J28" s="79"/>
      <c r="K28" s="80"/>
      <c r="L28" s="79"/>
      <c r="M28" s="80"/>
      <c r="N28" s="79"/>
      <c r="O28" s="203"/>
      <c r="P28" s="204"/>
      <c r="Q28" s="80"/>
      <c r="R28" s="79"/>
      <c r="S28" s="80"/>
      <c r="T28" s="90"/>
      <c r="U28" s="80"/>
      <c r="V28" s="79"/>
      <c r="W28" s="80"/>
      <c r="X28" s="79"/>
      <c r="Y28" s="80"/>
      <c r="Z28" s="79"/>
      <c r="AA28" s="203"/>
      <c r="AB28" s="204"/>
      <c r="AC28" s="80"/>
      <c r="AD28" s="79"/>
      <c r="AE28" s="80"/>
      <c r="AF28" s="90"/>
      <c r="AG28" s="80"/>
      <c r="AH28" s="79"/>
      <c r="AI28" s="80"/>
      <c r="AJ28" s="79"/>
      <c r="AK28" s="80"/>
      <c r="AL28" s="79"/>
      <c r="AM28" s="203"/>
      <c r="AN28" s="204"/>
      <c r="AO28" s="80"/>
      <c r="AP28" s="79"/>
      <c r="AQ28" s="80"/>
      <c r="AR28" s="90"/>
      <c r="AS28" s="80"/>
      <c r="AT28" s="79"/>
      <c r="AU28" s="80"/>
      <c r="AV28" s="79"/>
      <c r="AW28" s="80"/>
      <c r="AX28" s="79"/>
      <c r="AY28" s="203"/>
      <c r="AZ28" s="204"/>
      <c r="BA28" s="80"/>
      <c r="BB28" s="79"/>
      <c r="BC28" s="80"/>
      <c r="BD28" s="90"/>
      <c r="BE28" s="80"/>
      <c r="BF28" s="79"/>
      <c r="BG28" s="80"/>
      <c r="BH28" s="79"/>
      <c r="BI28" s="80"/>
      <c r="BJ28" s="79"/>
      <c r="BK28" s="203"/>
    </row>
    <row r="29" spans="1:109" outlineLevel="1" x14ac:dyDescent="0.25">
      <c r="A29" s="200"/>
      <c r="B29" s="72" t="s">
        <v>20</v>
      </c>
      <c r="C29" s="138"/>
      <c r="D29" s="5" t="e">
        <f>ROUND(+E31/$C31,4)</f>
        <v>#DIV/0!</v>
      </c>
      <c r="E29" s="6"/>
      <c r="F29" s="5" t="e">
        <f>ROUND(+G31/$C31,4)</f>
        <v>#DIV/0!</v>
      </c>
      <c r="G29" s="7"/>
      <c r="H29" s="5" t="e">
        <f>ROUND(+I31/$C31,4)</f>
        <v>#DIV/0!</v>
      </c>
      <c r="I29" s="7"/>
      <c r="J29" s="5" t="e">
        <f>ROUND(+K31/$C31,4)</f>
        <v>#DIV/0!</v>
      </c>
      <c r="K29" s="7"/>
      <c r="L29" s="5" t="e">
        <f>ROUND(+M31/$C31,4)</f>
        <v>#DIV/0!</v>
      </c>
      <c r="M29" s="7"/>
      <c r="N29" s="5" t="e">
        <f>ROUND(+O31/$C31,4)</f>
        <v>#DIV/0!</v>
      </c>
      <c r="O29" s="207"/>
      <c r="P29" s="5" t="e">
        <f>ROUND(+Q31/$C31,4)</f>
        <v>#DIV/0!</v>
      </c>
      <c r="Q29" s="7"/>
      <c r="R29" s="5" t="e">
        <f>ROUND(+S31/$C31,4)</f>
        <v>#DIV/0!</v>
      </c>
      <c r="S29" s="7"/>
      <c r="T29" s="5" t="e">
        <f>ROUND(+U31/$C31,4)</f>
        <v>#DIV/0!</v>
      </c>
      <c r="U29" s="7"/>
      <c r="V29" s="5" t="e">
        <f>ROUND(+W31/$C31,4)</f>
        <v>#DIV/0!</v>
      </c>
      <c r="W29" s="7"/>
      <c r="X29" s="5" t="e">
        <f>ROUND(+Y31/$C31,4)</f>
        <v>#DIV/0!</v>
      </c>
      <c r="Y29" s="7"/>
      <c r="Z29" s="5" t="e">
        <f>ROUND(+AA31/$C31,4)</f>
        <v>#DIV/0!</v>
      </c>
      <c r="AA29" s="207"/>
      <c r="AB29" s="5" t="e">
        <f>ROUND(+AC31/$C31,4)</f>
        <v>#DIV/0!</v>
      </c>
      <c r="AC29" s="7"/>
      <c r="AD29" s="5" t="e">
        <f>ROUND(+AE31/$C31,4)</f>
        <v>#DIV/0!</v>
      </c>
      <c r="AE29" s="7"/>
      <c r="AF29" s="5" t="e">
        <f>ROUND(+AG31/$C31,4)</f>
        <v>#DIV/0!</v>
      </c>
      <c r="AG29" s="7"/>
      <c r="AH29" s="5" t="e">
        <f>ROUND(+AI31/$C31,4)</f>
        <v>#DIV/0!</v>
      </c>
      <c r="AI29" s="7"/>
      <c r="AJ29" s="5" t="e">
        <f>ROUND(+AK31/$C31,4)</f>
        <v>#DIV/0!</v>
      </c>
      <c r="AK29" s="7"/>
      <c r="AL29" s="5" t="e">
        <f>ROUNDUP(+AM31/$C31,4)</f>
        <v>#DIV/0!</v>
      </c>
      <c r="AM29" s="207"/>
      <c r="AN29" s="5" t="e">
        <f>ROUND(+AO31/$C31,4)</f>
        <v>#DIV/0!</v>
      </c>
      <c r="AO29" s="7"/>
      <c r="AP29" s="5" t="e">
        <f>ROUND(+AQ31/$C31,4)</f>
        <v>#DIV/0!</v>
      </c>
      <c r="AQ29" s="7"/>
      <c r="AR29" s="5" t="e">
        <f>ROUND(+AS31/$C31,4)</f>
        <v>#DIV/0!</v>
      </c>
      <c r="AS29" s="7"/>
      <c r="AT29" s="5" t="e">
        <f>ROUND(+AU31/$C31,4)</f>
        <v>#DIV/0!</v>
      </c>
      <c r="AU29" s="7"/>
      <c r="AV29" s="5" t="e">
        <f>ROUND(+AW31/$C31,4)</f>
        <v>#DIV/0!</v>
      </c>
      <c r="AW29" s="7"/>
      <c r="AX29" s="5" t="e">
        <f>ROUND(+AY31/$C31,4)</f>
        <v>#DIV/0!</v>
      </c>
      <c r="AY29" s="207"/>
      <c r="AZ29" s="5" t="e">
        <f>ROUND(+BA31/$C31,4)</f>
        <v>#DIV/0!</v>
      </c>
      <c r="BA29" s="7"/>
      <c r="BB29" s="5" t="e">
        <f>ROUND(+BC31/$C31,4)</f>
        <v>#DIV/0!</v>
      </c>
      <c r="BC29" s="7"/>
      <c r="BD29" s="5" t="e">
        <f>ROUND(+BE31/$C31,4)</f>
        <v>#DIV/0!</v>
      </c>
      <c r="BE29" s="7"/>
      <c r="BF29" s="5" t="e">
        <f>ROUND(+BG31/$C31,4)</f>
        <v>#DIV/0!</v>
      </c>
      <c r="BG29" s="7"/>
      <c r="BH29" s="5" t="e">
        <f>ROUND(+BI31/$C31,4)</f>
        <v>#DIV/0!</v>
      </c>
      <c r="BI29" s="7"/>
      <c r="BJ29" s="5" t="e">
        <f>ROUND(+BK31/$C31,4)</f>
        <v>#DIV/0!</v>
      </c>
      <c r="BK29" s="207"/>
    </row>
    <row r="30" spans="1:109" outlineLevel="1" x14ac:dyDescent="0.25">
      <c r="A30" s="208"/>
      <c r="B30" s="92" t="s">
        <v>21</v>
      </c>
      <c r="C30" s="139"/>
      <c r="D30" s="137" t="e">
        <f>D29</f>
        <v>#DIV/0!</v>
      </c>
      <c r="E30" s="128"/>
      <c r="F30" s="93" t="e">
        <f>D30+F29</f>
        <v>#DIV/0!</v>
      </c>
      <c r="G30" s="94"/>
      <c r="H30" s="93" t="e">
        <f>F30+H29</f>
        <v>#DIV/0!</v>
      </c>
      <c r="I30" s="94"/>
      <c r="J30" s="93" t="e">
        <f>H30+J29</f>
        <v>#DIV/0!</v>
      </c>
      <c r="K30" s="94"/>
      <c r="L30" s="93" t="e">
        <f>J30+L29</f>
        <v>#DIV/0!</v>
      </c>
      <c r="M30" s="94"/>
      <c r="N30" s="93" t="e">
        <f>L30+N29</f>
        <v>#DIV/0!</v>
      </c>
      <c r="O30" s="209"/>
      <c r="P30" s="210" t="e">
        <f>N30+P29</f>
        <v>#DIV/0!</v>
      </c>
      <c r="Q30" s="94"/>
      <c r="R30" s="93" t="e">
        <f>P30+R29</f>
        <v>#DIV/0!</v>
      </c>
      <c r="S30" s="94"/>
      <c r="T30" s="93" t="e">
        <f>R30+T29</f>
        <v>#DIV/0!</v>
      </c>
      <c r="U30" s="94"/>
      <c r="V30" s="93" t="e">
        <f>T30+V29</f>
        <v>#DIV/0!</v>
      </c>
      <c r="W30" s="94"/>
      <c r="X30" s="93" t="e">
        <f>V30+X29</f>
        <v>#DIV/0!</v>
      </c>
      <c r="Y30" s="94"/>
      <c r="Z30" s="93" t="e">
        <f>X30+Z29</f>
        <v>#DIV/0!</v>
      </c>
      <c r="AA30" s="209"/>
      <c r="AB30" s="210" t="e">
        <f>Z30+AB29</f>
        <v>#DIV/0!</v>
      </c>
      <c r="AC30" s="94"/>
      <c r="AD30" s="93" t="e">
        <f>AB30+AD29</f>
        <v>#DIV/0!</v>
      </c>
      <c r="AE30" s="94"/>
      <c r="AF30" s="93" t="e">
        <f>AD30+AF29</f>
        <v>#DIV/0!</v>
      </c>
      <c r="AG30" s="94"/>
      <c r="AH30" s="93" t="e">
        <f>AF30+AH29</f>
        <v>#DIV/0!</v>
      </c>
      <c r="AI30" s="94"/>
      <c r="AJ30" s="93" t="e">
        <f>AH30+AJ29</f>
        <v>#DIV/0!</v>
      </c>
      <c r="AK30" s="94"/>
      <c r="AL30" s="93" t="e">
        <f>AJ30+AL29</f>
        <v>#DIV/0!</v>
      </c>
      <c r="AM30" s="209"/>
      <c r="AN30" s="210" t="e">
        <f>AL30+AN29</f>
        <v>#DIV/0!</v>
      </c>
      <c r="AO30" s="94"/>
      <c r="AP30" s="93" t="e">
        <f>AN30+AP29</f>
        <v>#DIV/0!</v>
      </c>
      <c r="AQ30" s="94"/>
      <c r="AR30" s="93" t="e">
        <f>AP30+AR29</f>
        <v>#DIV/0!</v>
      </c>
      <c r="AS30" s="94"/>
      <c r="AT30" s="93" t="e">
        <f>AR30+AT29</f>
        <v>#DIV/0!</v>
      </c>
      <c r="AU30" s="94"/>
      <c r="AV30" s="93" t="e">
        <f>AT30+AV29</f>
        <v>#DIV/0!</v>
      </c>
      <c r="AW30" s="94"/>
      <c r="AX30" s="93" t="e">
        <f>AV30+AX29</f>
        <v>#DIV/0!</v>
      </c>
      <c r="AY30" s="209"/>
      <c r="AZ30" s="210" t="e">
        <f>AX30+AZ29</f>
        <v>#DIV/0!</v>
      </c>
      <c r="BA30" s="94"/>
      <c r="BB30" s="93" t="e">
        <f>AZ30+BB29</f>
        <v>#DIV/0!</v>
      </c>
      <c r="BC30" s="94"/>
      <c r="BD30" s="218" t="e">
        <f>BB30+BD29</f>
        <v>#DIV/0!</v>
      </c>
      <c r="BE30" s="94"/>
      <c r="BF30" s="93" t="e">
        <f>BD30+BF29</f>
        <v>#DIV/0!</v>
      </c>
      <c r="BG30" s="94"/>
      <c r="BH30" s="93" t="e">
        <f>BF30+BH29</f>
        <v>#DIV/0!</v>
      </c>
      <c r="BI30" s="94"/>
      <c r="BJ30" s="93" t="e">
        <f>BH30+BJ29</f>
        <v>#DIV/0!</v>
      </c>
      <c r="BK30" s="209"/>
    </row>
    <row r="31" spans="1:109" outlineLevel="1" x14ac:dyDescent="0.25">
      <c r="A31" s="211"/>
      <c r="B31" s="92" t="s">
        <v>22</v>
      </c>
      <c r="C31" s="140">
        <f>SUBTOTAL(9,C9:C28)</f>
        <v>0</v>
      </c>
      <c r="D31" s="7"/>
      <c r="E31" s="8">
        <f>ROUND(SUM(E9:E28),2)</f>
        <v>0</v>
      </c>
      <c r="F31" s="7"/>
      <c r="G31" s="8">
        <f>ROUND(SUM(G9:G28),2)</f>
        <v>0</v>
      </c>
      <c r="H31" s="7"/>
      <c r="I31" s="8">
        <f>ROUND(SUM(I9:I28),2)</f>
        <v>0</v>
      </c>
      <c r="J31" s="7"/>
      <c r="K31" s="8">
        <f>ROUND(SUM(K9:K28),2)</f>
        <v>0</v>
      </c>
      <c r="L31" s="7"/>
      <c r="M31" s="8">
        <f>ROUND(SUM(M9:M28),2)</f>
        <v>0</v>
      </c>
      <c r="N31" s="7"/>
      <c r="O31" s="8">
        <f>ROUND(SUM(O9:O28),2)</f>
        <v>0</v>
      </c>
      <c r="P31" s="7"/>
      <c r="Q31" s="8">
        <f>ROUND(SUM(Q9:Q28),2)</f>
        <v>0</v>
      </c>
      <c r="R31" s="7"/>
      <c r="S31" s="8">
        <f>ROUND(SUM(S9:S28),2)</f>
        <v>0</v>
      </c>
      <c r="T31" s="7"/>
      <c r="U31" s="8">
        <f>ROUND(SUM(U9:U28),2)</f>
        <v>0</v>
      </c>
      <c r="V31" s="7"/>
      <c r="W31" s="8">
        <f>ROUND(SUM(W9:W28),2)</f>
        <v>0</v>
      </c>
      <c r="X31" s="7"/>
      <c r="Y31" s="8">
        <f>ROUND(SUM(Y9:Y28),2)</f>
        <v>0</v>
      </c>
      <c r="Z31" s="7"/>
      <c r="AA31" s="8">
        <f>ROUND(SUM(AA9:AA28),2)</f>
        <v>0</v>
      </c>
      <c r="AB31" s="7"/>
      <c r="AC31" s="8">
        <f>ROUND(SUM(AC9:AC28),2)</f>
        <v>0</v>
      </c>
      <c r="AD31" s="7"/>
      <c r="AE31" s="8">
        <f>ROUND(SUM(AE9:AE28),2)</f>
        <v>0</v>
      </c>
      <c r="AF31" s="7"/>
      <c r="AG31" s="8">
        <f>ROUND(SUM(AG9:AG28),2)</f>
        <v>0</v>
      </c>
      <c r="AH31" s="7"/>
      <c r="AI31" s="8">
        <f>ROUND(SUM(AI9:AI28),2)</f>
        <v>0</v>
      </c>
      <c r="AJ31" s="7"/>
      <c r="AK31" s="8">
        <f>ROUND(SUM(AK9:AK28),2)</f>
        <v>0</v>
      </c>
      <c r="AL31" s="7"/>
      <c r="AM31" s="8">
        <f>ROUND(SUM(AM9:AM28),2)</f>
        <v>0</v>
      </c>
      <c r="AN31" s="7"/>
      <c r="AO31" s="8">
        <f>ROUND(SUM(AO9:AO28),2)</f>
        <v>0</v>
      </c>
      <c r="AP31" s="7"/>
      <c r="AQ31" s="219">
        <f>ROUNDUP(SUM(AQ9:AQ28),2)</f>
        <v>0</v>
      </c>
      <c r="AR31" s="7"/>
      <c r="AS31" s="219">
        <f>ROUNDUP(SUM(AS9:AS28),2)</f>
        <v>0</v>
      </c>
      <c r="AT31" s="7"/>
      <c r="AU31" s="219">
        <f>ROUNDUP(SUM(AU9:AU28),2)</f>
        <v>0</v>
      </c>
      <c r="AV31" s="7"/>
      <c r="AW31" s="219">
        <f>ROUNDUP(SUM(AW9:AW28),2)</f>
        <v>0</v>
      </c>
      <c r="AX31" s="7"/>
      <c r="AY31" s="219">
        <f>ROUNDUP(SUM(AY9:AY28),2)</f>
        <v>0</v>
      </c>
      <c r="AZ31" s="7"/>
      <c r="BA31" s="219">
        <f>ROUNDUP(SUM(BA9:BA28),2)</f>
        <v>0</v>
      </c>
      <c r="BB31" s="7"/>
      <c r="BC31" s="219">
        <f>ROUNDUP(SUM(BC9:BC28),2)</f>
        <v>0</v>
      </c>
      <c r="BD31" s="7"/>
      <c r="BE31" s="219">
        <f>ROUNDUP(SUM(BE9:BE28),2)</f>
        <v>0</v>
      </c>
      <c r="BF31" s="7"/>
      <c r="BG31" s="219">
        <f>ROUNDUP(SUM(BG9:BG28),2)</f>
        <v>0</v>
      </c>
      <c r="BH31" s="7"/>
      <c r="BI31" s="219">
        <f>ROUNDUP(SUM(BI9:BI28),2)</f>
        <v>0</v>
      </c>
      <c r="BJ31" s="7"/>
      <c r="BK31" s="219">
        <f>ROUNDUP(SUM(BK9:BK28),2)</f>
        <v>0</v>
      </c>
    </row>
    <row r="32" spans="1:109" ht="15.75" outlineLevel="1" thickBot="1" x14ac:dyDescent="0.3">
      <c r="A32" s="212"/>
      <c r="B32" s="213"/>
      <c r="C32" s="214"/>
      <c r="D32" s="215"/>
      <c r="E32" s="216">
        <f>E31</f>
        <v>0</v>
      </c>
      <c r="F32" s="215"/>
      <c r="G32" s="216">
        <f>E32+G31</f>
        <v>0</v>
      </c>
      <c r="H32" s="215"/>
      <c r="I32" s="216">
        <f>G32+I31</f>
        <v>0</v>
      </c>
      <c r="J32" s="215"/>
      <c r="K32" s="216">
        <f>I32+K31</f>
        <v>0</v>
      </c>
      <c r="L32" s="215"/>
      <c r="M32" s="216">
        <f>K32+M31</f>
        <v>0</v>
      </c>
      <c r="N32" s="215"/>
      <c r="O32" s="216">
        <f>M32+O31</f>
        <v>0</v>
      </c>
      <c r="P32" s="215"/>
      <c r="Q32" s="216">
        <f>O32+Q31</f>
        <v>0</v>
      </c>
      <c r="R32" s="215"/>
      <c r="S32" s="216">
        <f>Q32+S31</f>
        <v>0</v>
      </c>
      <c r="T32" s="215"/>
      <c r="U32" s="216">
        <f>S32+U31</f>
        <v>0</v>
      </c>
      <c r="V32" s="215"/>
      <c r="W32" s="216">
        <f>U32+W31</f>
        <v>0</v>
      </c>
      <c r="X32" s="215"/>
      <c r="Y32" s="216">
        <f>W32+Y31</f>
        <v>0</v>
      </c>
      <c r="Z32" s="215"/>
      <c r="AA32" s="216">
        <f>Y32+AA31</f>
        <v>0</v>
      </c>
      <c r="AB32" s="215"/>
      <c r="AC32" s="216">
        <f>AA32+AC31</f>
        <v>0</v>
      </c>
      <c r="AD32" s="215"/>
      <c r="AE32" s="216">
        <f>AC32+AE31</f>
        <v>0</v>
      </c>
      <c r="AF32" s="215"/>
      <c r="AG32" s="216">
        <f>AE32+AG31</f>
        <v>0</v>
      </c>
      <c r="AH32" s="215"/>
      <c r="AI32" s="216">
        <f>AG32+AI31</f>
        <v>0</v>
      </c>
      <c r="AJ32" s="215"/>
      <c r="AK32" s="216">
        <f>AI32+AK31</f>
        <v>0</v>
      </c>
      <c r="AL32" s="215"/>
      <c r="AM32" s="216">
        <f>AK32+AM31</f>
        <v>0</v>
      </c>
      <c r="AN32" s="215"/>
      <c r="AO32" s="216">
        <f>AM32+AO31</f>
        <v>0</v>
      </c>
      <c r="AP32" s="215"/>
      <c r="AQ32" s="216">
        <f>AO32+AQ31</f>
        <v>0</v>
      </c>
      <c r="AR32" s="215"/>
      <c r="AS32" s="216">
        <f>AQ32+AS31</f>
        <v>0</v>
      </c>
      <c r="AT32" s="215"/>
      <c r="AU32" s="216">
        <f>AS32+AU31</f>
        <v>0</v>
      </c>
      <c r="AV32" s="215"/>
      <c r="AW32" s="216">
        <f>AU32+AW31</f>
        <v>0</v>
      </c>
      <c r="AX32" s="215"/>
      <c r="AY32" s="216">
        <f>AW32+AY31</f>
        <v>0</v>
      </c>
      <c r="AZ32" s="215"/>
      <c r="BA32" s="216">
        <f>AY32+BA31</f>
        <v>0</v>
      </c>
      <c r="BB32" s="215"/>
      <c r="BC32" s="216">
        <f>BA32+BC31</f>
        <v>0</v>
      </c>
      <c r="BD32" s="215"/>
      <c r="BE32" s="216">
        <f>BC32+BE31</f>
        <v>0</v>
      </c>
      <c r="BF32" s="215"/>
      <c r="BG32" s="216">
        <f>BE32+BG31</f>
        <v>0</v>
      </c>
      <c r="BH32" s="215"/>
      <c r="BI32" s="216">
        <f>BG32+BI31</f>
        <v>0</v>
      </c>
      <c r="BJ32" s="215"/>
      <c r="BK32" s="220">
        <f>BI32+BK31</f>
        <v>0</v>
      </c>
      <c r="DE32" s="14"/>
    </row>
    <row r="33" spans="1:109" x14ac:dyDescent="0.25">
      <c r="A33" s="67"/>
      <c r="B33" s="67"/>
      <c r="C33" s="21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</row>
    <row r="34" spans="1:109" x14ac:dyDescent="0.25">
      <c r="A34" s="67"/>
      <c r="B34" s="67"/>
      <c r="C34" s="21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DE34" s="14"/>
    </row>
    <row r="35" spans="1:109" ht="24.75" customHeight="1" x14ac:dyDescent="0.2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</row>
    <row r="36" spans="1:109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</row>
  </sheetData>
  <sheetProtection formatCells="0" formatColumns="0" formatRows="0" insertColumns="0" insertRows="0" insertHyperlinks="0" deleteColumns="0" deleteRows="0"/>
  <mergeCells count="60">
    <mergeCell ref="AZ4:BK4"/>
    <mergeCell ref="N5:O5"/>
    <mergeCell ref="D4:O4"/>
    <mergeCell ref="P4:AA4"/>
    <mergeCell ref="AB4:AM4"/>
    <mergeCell ref="AN4:AY4"/>
    <mergeCell ref="D5:E5"/>
    <mergeCell ref="F5:G5"/>
    <mergeCell ref="H5:I5"/>
    <mergeCell ref="J5:K5"/>
    <mergeCell ref="L5:M5"/>
    <mergeCell ref="AL5:AM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BJ5:BK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BF5:BG5"/>
    <mergeCell ref="BH5:BI5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Z1:BK3"/>
    <mergeCell ref="A27:A28"/>
    <mergeCell ref="B27:B28"/>
    <mergeCell ref="P1:AA3"/>
    <mergeCell ref="A1:O3"/>
    <mergeCell ref="AB1:AM3"/>
    <mergeCell ref="AN1:AY3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</mergeCells>
  <conditionalFormatting sqref="D15:F15 H15 J15 L15 N15:R15 T15 V15 X15">
    <cfRule type="cellIs" dxfId="68" priority="69" operator="greaterThan">
      <formula>0</formula>
    </cfRule>
  </conditionalFormatting>
  <conditionalFormatting sqref="D17:F17 H17 J17 L17 N17:R17 T17 V17">
    <cfRule type="cellIs" dxfId="67" priority="68" operator="greaterThan">
      <formula>0</formula>
    </cfRule>
  </conditionalFormatting>
  <conditionalFormatting sqref="D19:F19 H19 J19 L19 N19:R19 T19 V19">
    <cfRule type="cellIs" dxfId="66" priority="67" operator="greaterThan">
      <formula>0</formula>
    </cfRule>
  </conditionalFormatting>
  <conditionalFormatting sqref="D21:F21 H21 J21 L21 N21:R21 T21 V21">
    <cfRule type="cellIs" dxfId="65" priority="66" operator="greaterThan">
      <formula>0</formula>
    </cfRule>
  </conditionalFormatting>
  <conditionalFormatting sqref="D23:F23">
    <cfRule type="cellIs" dxfId="64" priority="64" operator="greaterThan">
      <formula>0</formula>
    </cfRule>
  </conditionalFormatting>
  <conditionalFormatting sqref="D9:BK13">
    <cfRule type="cellIs" dxfId="63" priority="23" operator="greaterThan">
      <formula>0</formula>
    </cfRule>
  </conditionalFormatting>
  <conditionalFormatting sqref="D24:BK28">
    <cfRule type="cellIs" dxfId="62" priority="20" operator="greaterThan">
      <formula>0</formula>
    </cfRule>
  </conditionalFormatting>
  <conditionalFormatting sqref="G15:G19">
    <cfRule type="cellIs" dxfId="61" priority="63" operator="greaterThan">
      <formula>0</formula>
    </cfRule>
  </conditionalFormatting>
  <conditionalFormatting sqref="G21:G23">
    <cfRule type="cellIs" dxfId="60" priority="62" operator="greaterThan">
      <formula>0</formula>
    </cfRule>
  </conditionalFormatting>
  <conditionalFormatting sqref="H23 J23 L23 N23:R23 T23 V23">
    <cfRule type="cellIs" dxfId="59" priority="65" operator="greaterThan">
      <formula>0</formula>
    </cfRule>
  </conditionalFormatting>
  <conditionalFormatting sqref="I15:I19">
    <cfRule type="cellIs" dxfId="58" priority="61" operator="greaterThan">
      <formula>0</formula>
    </cfRule>
  </conditionalFormatting>
  <conditionalFormatting sqref="I21:I23">
    <cfRule type="cellIs" dxfId="57" priority="60" operator="greaterThan">
      <formula>0</formula>
    </cfRule>
  </conditionalFormatting>
  <conditionalFormatting sqref="K15:K19">
    <cfRule type="cellIs" dxfId="56" priority="59" operator="greaterThan">
      <formula>0</formula>
    </cfRule>
  </conditionalFormatting>
  <conditionalFormatting sqref="K21:K23">
    <cfRule type="cellIs" dxfId="55" priority="58" operator="greaterThan">
      <formula>0</formula>
    </cfRule>
  </conditionalFormatting>
  <conditionalFormatting sqref="M15:M19">
    <cfRule type="cellIs" dxfId="54" priority="57" operator="greaterThan">
      <formula>0</formula>
    </cfRule>
  </conditionalFormatting>
  <conditionalFormatting sqref="M21:M23">
    <cfRule type="cellIs" dxfId="53" priority="56" operator="greaterThan">
      <formula>0</formula>
    </cfRule>
  </conditionalFormatting>
  <conditionalFormatting sqref="S15:S19">
    <cfRule type="cellIs" dxfId="52" priority="55" operator="greaterThan">
      <formula>0</formula>
    </cfRule>
  </conditionalFormatting>
  <conditionalFormatting sqref="S21:S23">
    <cfRule type="cellIs" dxfId="51" priority="54" operator="greaterThan">
      <formula>0</formula>
    </cfRule>
  </conditionalFormatting>
  <conditionalFormatting sqref="U15:U19">
    <cfRule type="cellIs" dxfId="50" priority="53" operator="greaterThan">
      <formula>0</formula>
    </cfRule>
  </conditionalFormatting>
  <conditionalFormatting sqref="U21:U23">
    <cfRule type="cellIs" dxfId="49" priority="52" operator="greaterThan">
      <formula>0</formula>
    </cfRule>
  </conditionalFormatting>
  <conditionalFormatting sqref="W15:W19">
    <cfRule type="cellIs" dxfId="48" priority="51" operator="greaterThan">
      <formula>0</formula>
    </cfRule>
  </conditionalFormatting>
  <conditionalFormatting sqref="W21:W23">
    <cfRule type="cellIs" dxfId="47" priority="50" operator="greaterThan">
      <formula>0</formula>
    </cfRule>
  </conditionalFormatting>
  <conditionalFormatting sqref="X17 X19 X21 X23">
    <cfRule type="cellIs" dxfId="46" priority="11" operator="greaterThan">
      <formula>0</formula>
    </cfRule>
  </conditionalFormatting>
  <conditionalFormatting sqref="Y15:Y19">
    <cfRule type="cellIs" dxfId="45" priority="49" operator="greaterThan">
      <formula>0</formula>
    </cfRule>
  </conditionalFormatting>
  <conditionalFormatting sqref="Y21:Y23">
    <cfRule type="cellIs" dxfId="44" priority="48" operator="greaterThan">
      <formula>0</formula>
    </cfRule>
  </conditionalFormatting>
  <conditionalFormatting sqref="Z15:AD15">
    <cfRule type="cellIs" dxfId="43" priority="10" operator="greaterThan">
      <formula>0</formula>
    </cfRule>
  </conditionalFormatting>
  <conditionalFormatting sqref="Z17:AD17 Z19:AD19 Z21:AD21 Z23:AD23">
    <cfRule type="cellIs" dxfId="42" priority="9" operator="greaterThan">
      <formula>0</formula>
    </cfRule>
  </conditionalFormatting>
  <conditionalFormatting sqref="AE15:AE19">
    <cfRule type="cellIs" dxfId="41" priority="19" operator="greaterThan">
      <formula>0</formula>
    </cfRule>
  </conditionalFormatting>
  <conditionalFormatting sqref="AE21:AE23">
    <cfRule type="cellIs" dxfId="40" priority="18" operator="greaterThan">
      <formula>0</formula>
    </cfRule>
  </conditionalFormatting>
  <conditionalFormatting sqref="AF15">
    <cfRule type="cellIs" dxfId="39" priority="8" operator="greaterThan">
      <formula>0</formula>
    </cfRule>
  </conditionalFormatting>
  <conditionalFormatting sqref="AF17 AF19 AF21 AF23">
    <cfRule type="cellIs" dxfId="38" priority="7" operator="greaterThan">
      <formula>0</formula>
    </cfRule>
  </conditionalFormatting>
  <conditionalFormatting sqref="AG15:AG19">
    <cfRule type="cellIs" dxfId="37" priority="17" operator="greaterThan">
      <formula>0</formula>
    </cfRule>
  </conditionalFormatting>
  <conditionalFormatting sqref="AG21:AG23">
    <cfRule type="cellIs" dxfId="36" priority="16" operator="greaterThan">
      <formula>0</formula>
    </cfRule>
  </conditionalFormatting>
  <conditionalFormatting sqref="AH15">
    <cfRule type="cellIs" dxfId="35" priority="6" operator="greaterThan">
      <formula>0</formula>
    </cfRule>
  </conditionalFormatting>
  <conditionalFormatting sqref="AH17 AH19 AH21 AH23">
    <cfRule type="cellIs" dxfId="34" priority="5" operator="greaterThan">
      <formula>0</formula>
    </cfRule>
  </conditionalFormatting>
  <conditionalFormatting sqref="AI15:AI19">
    <cfRule type="cellIs" dxfId="33" priority="15" operator="greaterThan">
      <formula>0</formula>
    </cfRule>
  </conditionalFormatting>
  <conditionalFormatting sqref="AI21:AI23">
    <cfRule type="cellIs" dxfId="32" priority="14" operator="greaterThan">
      <formula>0</formula>
    </cfRule>
  </conditionalFormatting>
  <conditionalFormatting sqref="AJ15">
    <cfRule type="cellIs" dxfId="31" priority="4" operator="greaterThan">
      <formula>0</formula>
    </cfRule>
  </conditionalFormatting>
  <conditionalFormatting sqref="AJ17 AJ19 AJ21 AJ23">
    <cfRule type="cellIs" dxfId="30" priority="3" operator="greaterThan">
      <formula>0</formula>
    </cfRule>
  </conditionalFormatting>
  <conditionalFormatting sqref="AK15:AK19">
    <cfRule type="cellIs" dxfId="29" priority="13" operator="greaterThan">
      <formula>0</formula>
    </cfRule>
  </conditionalFormatting>
  <conditionalFormatting sqref="AK21:AK23">
    <cfRule type="cellIs" dxfId="28" priority="12" operator="greaterThan">
      <formula>0</formula>
    </cfRule>
  </conditionalFormatting>
  <conditionalFormatting sqref="AL15:AP15">
    <cfRule type="cellIs" dxfId="27" priority="2" operator="greaterThan">
      <formula>0</formula>
    </cfRule>
  </conditionalFormatting>
  <conditionalFormatting sqref="AL17:AP17 AL19:AP19 AL21:AP21 AL23:AP23">
    <cfRule type="cellIs" dxfId="26" priority="1" operator="greaterThan">
      <formula>0</formula>
    </cfRule>
  </conditionalFormatting>
  <conditionalFormatting sqref="AQ15:AQ19">
    <cfRule type="cellIs" dxfId="25" priority="29" operator="greaterThan">
      <formula>0</formula>
    </cfRule>
  </conditionalFormatting>
  <conditionalFormatting sqref="AQ21:AQ23">
    <cfRule type="cellIs" dxfId="24" priority="28" operator="greaterThan">
      <formula>0</formula>
    </cfRule>
  </conditionalFormatting>
  <conditionalFormatting sqref="AR15 AT15 AV15 AX15:BB15">
    <cfRule type="cellIs" dxfId="23" priority="34" operator="greaterThan">
      <formula>0</formula>
    </cfRule>
  </conditionalFormatting>
  <conditionalFormatting sqref="AR17 AT17 AV17 AX17:BB17">
    <cfRule type="cellIs" dxfId="22" priority="33" operator="greaterThan">
      <formula>0</formula>
    </cfRule>
  </conditionalFormatting>
  <conditionalFormatting sqref="AR19 AT19 AV19 AX19:BB19">
    <cfRule type="cellIs" dxfId="21" priority="32" operator="greaterThan">
      <formula>0</formula>
    </cfRule>
  </conditionalFormatting>
  <conditionalFormatting sqref="AR21 AT21 AV21 AX21:BB21">
    <cfRule type="cellIs" dxfId="20" priority="31" operator="greaterThan">
      <formula>0</formula>
    </cfRule>
  </conditionalFormatting>
  <conditionalFormatting sqref="AR23 AT23 AV23 AX23:BB23">
    <cfRule type="cellIs" dxfId="19" priority="30" operator="greaterThan">
      <formula>0</formula>
    </cfRule>
  </conditionalFormatting>
  <conditionalFormatting sqref="AS15:AS19">
    <cfRule type="cellIs" dxfId="18" priority="27" operator="greaterThan">
      <formula>0</formula>
    </cfRule>
  </conditionalFormatting>
  <conditionalFormatting sqref="AS21:AS23">
    <cfRule type="cellIs" dxfId="17" priority="26" operator="greaterThan">
      <formula>0</formula>
    </cfRule>
  </conditionalFormatting>
  <conditionalFormatting sqref="AU15:AU19">
    <cfRule type="cellIs" dxfId="16" priority="25" operator="greaterThan">
      <formula>0</formula>
    </cfRule>
  </conditionalFormatting>
  <conditionalFormatting sqref="AU21:AU23">
    <cfRule type="cellIs" dxfId="15" priority="24" operator="greaterThan">
      <formula>0</formula>
    </cfRule>
  </conditionalFormatting>
  <conditionalFormatting sqref="AW15:AW19">
    <cfRule type="cellIs" dxfId="14" priority="22" operator="greaterThan">
      <formula>0</formula>
    </cfRule>
  </conditionalFormatting>
  <conditionalFormatting sqref="AW21:AW23">
    <cfRule type="cellIs" dxfId="13" priority="21" operator="greaterThan">
      <formula>0</formula>
    </cfRule>
  </conditionalFormatting>
  <conditionalFormatting sqref="BC15:BC19">
    <cfRule type="cellIs" dxfId="12" priority="42" operator="greaterThan">
      <formula>0</formula>
    </cfRule>
  </conditionalFormatting>
  <conditionalFormatting sqref="BC21:BC23">
    <cfRule type="cellIs" dxfId="11" priority="41" operator="greaterThan">
      <formula>0</formula>
    </cfRule>
  </conditionalFormatting>
  <conditionalFormatting sqref="BD15 BF15 BH15 BJ15:BK15">
    <cfRule type="cellIs" dxfId="10" priority="47" operator="greaterThan">
      <formula>0</formula>
    </cfRule>
  </conditionalFormatting>
  <conditionalFormatting sqref="BD17 BF17 BH17 BJ17:BK17">
    <cfRule type="cellIs" dxfId="9" priority="46" operator="greaterThan">
      <formula>0</formula>
    </cfRule>
  </conditionalFormatting>
  <conditionalFormatting sqref="BD19 BF19 BH19 BJ19:BK19">
    <cfRule type="cellIs" dxfId="8" priority="45" operator="greaterThan">
      <formula>0</formula>
    </cfRule>
  </conditionalFormatting>
  <conditionalFormatting sqref="BD21 BF21 BH21 BJ21:BK21">
    <cfRule type="cellIs" dxfId="7" priority="44" operator="greaterThan">
      <formula>0</formula>
    </cfRule>
  </conditionalFormatting>
  <conditionalFormatting sqref="BD23 BF23 BH23 BJ23:BK23">
    <cfRule type="cellIs" dxfId="6" priority="43" operator="greaterThan">
      <formula>0</formula>
    </cfRule>
  </conditionalFormatting>
  <conditionalFormatting sqref="BE15:BE19">
    <cfRule type="cellIs" dxfId="5" priority="40" operator="greaterThan">
      <formula>0</formula>
    </cfRule>
  </conditionalFormatting>
  <conditionalFormatting sqref="BE21:BE23">
    <cfRule type="cellIs" dxfId="4" priority="39" operator="greaterThan">
      <formula>0</formula>
    </cfRule>
  </conditionalFormatting>
  <conditionalFormatting sqref="BG15:BG19">
    <cfRule type="cellIs" dxfId="3" priority="38" operator="greaterThan">
      <formula>0</formula>
    </cfRule>
  </conditionalFormatting>
  <conditionalFormatting sqref="BG21:BG23">
    <cfRule type="cellIs" dxfId="2" priority="37" operator="greaterThan">
      <formula>0</formula>
    </cfRule>
  </conditionalFormatting>
  <conditionalFormatting sqref="BI15:BI19">
    <cfRule type="cellIs" dxfId="1" priority="36" operator="greaterThan">
      <formula>0</formula>
    </cfRule>
  </conditionalFormatting>
  <conditionalFormatting sqref="BI21:BI23">
    <cfRule type="cellIs" dxfId="0" priority="35" operator="greaterThan">
      <formula>0</formula>
    </cfRule>
  </conditionalFormatting>
  <printOptions horizontalCentered="1"/>
  <pageMargins left="0.78740157480314965" right="0.78740157480314965" top="1.6535433070866143" bottom="0.78740157480314965" header="0.78740157480314965" footer="0.51181102362204722"/>
  <pageSetup paperSize="9" scale="40" fitToWidth="3" orientation="landscape" r:id="rId1"/>
  <headerFooter>
    <oddHeader>&amp;L   &amp;G&amp;R&amp;G</oddHeader>
    <oddFooter>&amp;L&amp;G&amp;RPágina &amp;P de &amp;N</oddFooter>
  </headerFooter>
  <colBreaks count="1" manualBreakCount="1">
    <brk id="15" max="36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623E5-C653-4D35-A7BD-C32CB76FBA67}">
  <sheetPr>
    <tabColor theme="5" tint="0.59999389629810485"/>
  </sheetPr>
  <dimension ref="B1:J46"/>
  <sheetViews>
    <sheetView view="pageBreakPreview" topLeftCell="A37" zoomScaleNormal="100" zoomScaleSheetLayoutView="100" workbookViewId="0">
      <selection activeCell="M10" sqref="M10"/>
    </sheetView>
  </sheetViews>
  <sheetFormatPr defaultColWidth="9.140625" defaultRowHeight="12.75" x14ac:dyDescent="0.2"/>
  <cols>
    <col min="1" max="1" width="9.140625" style="2"/>
    <col min="2" max="2" width="10" style="12" customWidth="1"/>
    <col min="3" max="3" width="44.28515625" style="13" customWidth="1"/>
    <col min="4" max="4" width="8.5703125" style="13" customWidth="1"/>
    <col min="5" max="5" width="9.85546875" style="13" customWidth="1"/>
    <col min="6" max="6" width="14.28515625" style="13" customWidth="1"/>
    <col min="7" max="7" width="9.140625" style="2" customWidth="1"/>
    <col min="8" max="8" width="9.140625" style="2"/>
    <col min="9" max="10" width="9.140625" style="86" hidden="1" customWidth="1"/>
    <col min="11" max="16384" width="9.140625" style="2"/>
  </cols>
  <sheetData>
    <row r="1" spans="2:10" ht="13.5" thickBot="1" x14ac:dyDescent="0.25"/>
    <row r="2" spans="2:10" ht="36.75" customHeight="1" thickBot="1" x14ac:dyDescent="0.25">
      <c r="B2" s="259" t="s">
        <v>333</v>
      </c>
      <c r="C2" s="260"/>
      <c r="D2" s="260"/>
      <c r="E2" s="260"/>
      <c r="F2" s="261"/>
    </row>
    <row r="3" spans="2:10" ht="18.75" customHeight="1" x14ac:dyDescent="0.2">
      <c r="B3" s="178"/>
      <c r="C3" s="262" t="s">
        <v>781</v>
      </c>
      <c r="D3" s="262"/>
      <c r="E3" s="262"/>
      <c r="F3" s="179"/>
    </row>
    <row r="4" spans="2:10" ht="8.25" customHeight="1" x14ac:dyDescent="0.2">
      <c r="B4" s="180"/>
      <c r="C4" s="56"/>
      <c r="D4" s="57"/>
      <c r="E4" s="57"/>
      <c r="F4" s="181"/>
    </row>
    <row r="5" spans="2:10" ht="18" customHeight="1" x14ac:dyDescent="0.2">
      <c r="B5" s="182"/>
      <c r="C5" s="58" t="s">
        <v>51</v>
      </c>
      <c r="D5" s="59"/>
      <c r="E5" s="59"/>
      <c r="F5" s="183" t="s">
        <v>16</v>
      </c>
      <c r="I5" s="85" t="s">
        <v>141</v>
      </c>
      <c r="J5" s="85" t="s">
        <v>142</v>
      </c>
    </row>
    <row r="6" spans="2:10" x14ac:dyDescent="0.2">
      <c r="B6" s="184" t="s">
        <v>30</v>
      </c>
      <c r="C6" s="60" t="s">
        <v>136</v>
      </c>
      <c r="D6" s="59"/>
      <c r="E6" s="59"/>
      <c r="F6" s="185"/>
      <c r="H6" s="11"/>
      <c r="I6" s="85">
        <v>0.2</v>
      </c>
      <c r="J6" s="86">
        <v>0</v>
      </c>
    </row>
    <row r="7" spans="2:10" x14ac:dyDescent="0.2">
      <c r="B7" s="184" t="s">
        <v>31</v>
      </c>
      <c r="C7" s="60" t="s">
        <v>56</v>
      </c>
      <c r="D7" s="59"/>
      <c r="E7" s="59"/>
      <c r="F7" s="185"/>
      <c r="H7" s="9"/>
      <c r="I7" s="85">
        <v>1.4999999999999999E-2</v>
      </c>
      <c r="J7" s="86">
        <v>1.4999999999999999E-2</v>
      </c>
    </row>
    <row r="8" spans="2:10" x14ac:dyDescent="0.2">
      <c r="B8" s="184" t="s">
        <v>32</v>
      </c>
      <c r="C8" s="60" t="s">
        <v>57</v>
      </c>
      <c r="D8" s="59"/>
      <c r="E8" s="59"/>
      <c r="F8" s="185"/>
      <c r="H8" s="10"/>
      <c r="I8" s="87">
        <v>0.01</v>
      </c>
      <c r="J8" s="86">
        <v>0.01</v>
      </c>
    </row>
    <row r="9" spans="2:10" x14ac:dyDescent="0.2">
      <c r="B9" s="184" t="s">
        <v>33</v>
      </c>
      <c r="C9" s="60" t="s">
        <v>58</v>
      </c>
      <c r="D9" s="59"/>
      <c r="E9" s="59"/>
      <c r="F9" s="185"/>
      <c r="I9" s="86">
        <v>2E-3</v>
      </c>
      <c r="J9" s="86">
        <v>2E-3</v>
      </c>
    </row>
    <row r="10" spans="2:10" x14ac:dyDescent="0.2">
      <c r="B10" s="184" t="s">
        <v>34</v>
      </c>
      <c r="C10" s="60" t="s">
        <v>59</v>
      </c>
      <c r="D10" s="59"/>
      <c r="E10" s="59"/>
      <c r="F10" s="185"/>
      <c r="I10" s="86">
        <v>6.0000000000000001E-3</v>
      </c>
      <c r="J10" s="86">
        <v>6.0000000000000001E-3</v>
      </c>
    </row>
    <row r="11" spans="2:10" x14ac:dyDescent="0.2">
      <c r="B11" s="184" t="s">
        <v>35</v>
      </c>
      <c r="C11" s="60" t="s">
        <v>60</v>
      </c>
      <c r="D11" s="59"/>
      <c r="E11" s="59" t="s">
        <v>25</v>
      </c>
      <c r="F11" s="185"/>
      <c r="I11" s="86">
        <v>2.5000000000000001E-2</v>
      </c>
      <c r="J11" s="86">
        <v>2.5000000000000001E-2</v>
      </c>
    </row>
    <row r="12" spans="2:10" x14ac:dyDescent="0.2">
      <c r="B12" s="184" t="s">
        <v>36</v>
      </c>
      <c r="C12" s="60" t="s">
        <v>61</v>
      </c>
      <c r="D12" s="59"/>
      <c r="E12" s="59"/>
      <c r="F12" s="185"/>
      <c r="I12" s="86">
        <v>0.03</v>
      </c>
      <c r="J12" s="86">
        <v>0.03</v>
      </c>
    </row>
    <row r="13" spans="2:10" x14ac:dyDescent="0.2">
      <c r="B13" s="184" t="s">
        <v>37</v>
      </c>
      <c r="C13" s="60" t="s">
        <v>62</v>
      </c>
      <c r="D13" s="59"/>
      <c r="E13" s="59"/>
      <c r="F13" s="185"/>
      <c r="I13" s="86">
        <v>0.08</v>
      </c>
      <c r="J13" s="86">
        <v>0.08</v>
      </c>
    </row>
    <row r="14" spans="2:10" x14ac:dyDescent="0.2">
      <c r="B14" s="184" t="s">
        <v>38</v>
      </c>
      <c r="C14" s="263" t="s">
        <v>63</v>
      </c>
      <c r="D14" s="263"/>
      <c r="E14" s="263"/>
      <c r="F14" s="185"/>
      <c r="I14" s="86">
        <v>0.01</v>
      </c>
      <c r="J14" s="86">
        <v>0.01</v>
      </c>
    </row>
    <row r="15" spans="2:10" ht="18" customHeight="1" x14ac:dyDescent="0.2">
      <c r="B15" s="186"/>
      <c r="C15" s="58" t="s">
        <v>26</v>
      </c>
      <c r="D15" s="59"/>
      <c r="E15" s="59"/>
      <c r="F15" s="187"/>
      <c r="I15" s="86">
        <f>SUM(I6:I14)</f>
        <v>0.37800000000000006</v>
      </c>
      <c r="J15" s="86">
        <f>SUM(J6:J14)</f>
        <v>0.17799999999999999</v>
      </c>
    </row>
    <row r="16" spans="2:10" x14ac:dyDescent="0.2">
      <c r="B16" s="188"/>
      <c r="C16" s="62"/>
      <c r="D16" s="63"/>
      <c r="E16" s="63"/>
      <c r="F16" s="189"/>
    </row>
    <row r="17" spans="2:10" ht="18" customHeight="1" x14ac:dyDescent="0.2">
      <c r="B17" s="186"/>
      <c r="C17" s="58" t="s">
        <v>52</v>
      </c>
      <c r="D17" s="59"/>
      <c r="E17" s="59"/>
      <c r="F17" s="183" t="s">
        <v>16</v>
      </c>
      <c r="I17" s="86" t="s">
        <v>16</v>
      </c>
      <c r="J17" s="86" t="s">
        <v>16</v>
      </c>
    </row>
    <row r="18" spans="2:10" x14ac:dyDescent="0.2">
      <c r="B18" s="184" t="s">
        <v>39</v>
      </c>
      <c r="C18" s="64" t="s">
        <v>55</v>
      </c>
      <c r="D18" s="59"/>
      <c r="E18" s="59"/>
      <c r="F18" s="185"/>
      <c r="I18" s="86">
        <v>0.1797</v>
      </c>
      <c r="J18" s="86">
        <v>0.1797</v>
      </c>
    </row>
    <row r="19" spans="2:10" x14ac:dyDescent="0.2">
      <c r="B19" s="184" t="s">
        <v>40</v>
      </c>
      <c r="C19" s="61" t="s">
        <v>64</v>
      </c>
      <c r="D19" s="59"/>
      <c r="E19" s="59"/>
      <c r="F19" s="185"/>
      <c r="I19" s="86">
        <v>4.6899999999999997E-2</v>
      </c>
      <c r="J19" s="86">
        <v>4.6899999999999997E-2</v>
      </c>
    </row>
    <row r="20" spans="2:10" x14ac:dyDescent="0.2">
      <c r="B20" s="184" t="s">
        <v>41</v>
      </c>
      <c r="C20" s="61" t="s">
        <v>65</v>
      </c>
      <c r="D20" s="59"/>
      <c r="E20" s="59"/>
      <c r="F20" s="185"/>
      <c r="I20" s="86">
        <v>8.6999999999999994E-3</v>
      </c>
      <c r="J20" s="86">
        <v>8.6999999999999994E-3</v>
      </c>
    </row>
    <row r="21" spans="2:10" x14ac:dyDescent="0.2">
      <c r="B21" s="184" t="s">
        <v>42</v>
      </c>
      <c r="C21" s="61" t="s">
        <v>43</v>
      </c>
      <c r="D21" s="59"/>
      <c r="E21" s="59"/>
      <c r="F21" s="185"/>
      <c r="I21" s="86">
        <v>0.1101</v>
      </c>
      <c r="J21" s="86">
        <v>0.1101</v>
      </c>
    </row>
    <row r="22" spans="2:10" x14ac:dyDescent="0.2">
      <c r="B22" s="184" t="s">
        <v>44</v>
      </c>
      <c r="C22" s="61" t="s">
        <v>66</v>
      </c>
      <c r="D22" s="59"/>
      <c r="E22" s="59"/>
      <c r="F22" s="185"/>
      <c r="I22" s="86">
        <v>6.9999999999999999E-4</v>
      </c>
      <c r="J22" s="86">
        <v>6.9999999999999999E-4</v>
      </c>
    </row>
    <row r="23" spans="2:10" x14ac:dyDescent="0.2">
      <c r="B23" s="184" t="s">
        <v>147</v>
      </c>
      <c r="C23" s="61" t="s">
        <v>67</v>
      </c>
      <c r="D23" s="59"/>
      <c r="E23" s="59"/>
      <c r="F23" s="185"/>
      <c r="I23" s="86">
        <v>7.3000000000000001E-3</v>
      </c>
      <c r="J23" s="86">
        <v>7.3000000000000001E-3</v>
      </c>
    </row>
    <row r="24" spans="2:10" x14ac:dyDescent="0.2">
      <c r="B24" s="184" t="s">
        <v>148</v>
      </c>
      <c r="C24" s="61" t="s">
        <v>68</v>
      </c>
      <c r="D24" s="59"/>
      <c r="E24" s="59"/>
      <c r="F24" s="185"/>
      <c r="I24" s="86">
        <v>1.34E-2</v>
      </c>
      <c r="J24" s="86">
        <v>1.34E-2</v>
      </c>
    </row>
    <row r="25" spans="2:10" x14ac:dyDescent="0.2">
      <c r="B25" s="184" t="s">
        <v>149</v>
      </c>
      <c r="C25" s="61" t="s">
        <v>69</v>
      </c>
      <c r="D25" s="59"/>
      <c r="E25" s="59"/>
      <c r="F25" s="185"/>
      <c r="I25" s="86">
        <v>1.1000000000000001E-3</v>
      </c>
      <c r="J25" s="86">
        <v>1.1000000000000001E-3</v>
      </c>
    </row>
    <row r="26" spans="2:10" x14ac:dyDescent="0.2">
      <c r="B26" s="184" t="s">
        <v>150</v>
      </c>
      <c r="C26" s="61" t="s">
        <v>70</v>
      </c>
      <c r="D26" s="59"/>
      <c r="E26" s="59"/>
      <c r="F26" s="185"/>
      <c r="I26" s="86">
        <v>0.1091</v>
      </c>
      <c r="J26" s="86">
        <v>0.1091</v>
      </c>
    </row>
    <row r="27" spans="2:10" x14ac:dyDescent="0.2">
      <c r="B27" s="184" t="s">
        <v>151</v>
      </c>
      <c r="C27" s="61" t="s">
        <v>71</v>
      </c>
      <c r="D27" s="59"/>
      <c r="E27" s="59"/>
      <c r="F27" s="185"/>
      <c r="I27" s="86">
        <v>4.0000000000000002E-4</v>
      </c>
      <c r="J27" s="86">
        <v>4.0000000000000002E-4</v>
      </c>
    </row>
    <row r="28" spans="2:10" ht="18.75" customHeight="1" x14ac:dyDescent="0.2">
      <c r="B28" s="186"/>
      <c r="C28" s="58" t="s">
        <v>26</v>
      </c>
      <c r="D28" s="59"/>
      <c r="E28" s="59"/>
      <c r="F28" s="187"/>
      <c r="I28" s="86">
        <f>SUM(I18:I27)</f>
        <v>0.47739999999999999</v>
      </c>
      <c r="J28" s="86">
        <f>SUM(J18:J27)</f>
        <v>0.47739999999999999</v>
      </c>
    </row>
    <row r="29" spans="2:10" ht="18" customHeight="1" x14ac:dyDescent="0.2">
      <c r="B29" s="188"/>
      <c r="C29" s="62"/>
      <c r="D29" s="63"/>
      <c r="E29" s="63"/>
      <c r="F29" s="189"/>
    </row>
    <row r="30" spans="2:10" x14ac:dyDescent="0.2">
      <c r="B30" s="186"/>
      <c r="C30" s="58" t="s">
        <v>53</v>
      </c>
      <c r="D30" s="59"/>
      <c r="E30" s="59"/>
      <c r="F30" s="183" t="s">
        <v>16</v>
      </c>
      <c r="I30" s="86" t="s">
        <v>16</v>
      </c>
      <c r="J30" s="86" t="s">
        <v>16</v>
      </c>
    </row>
    <row r="31" spans="2:10" ht="18.75" customHeight="1" x14ac:dyDescent="0.2">
      <c r="B31" s="186" t="s">
        <v>45</v>
      </c>
      <c r="C31" s="60" t="s">
        <v>137</v>
      </c>
      <c r="D31" s="59"/>
      <c r="E31" s="59"/>
      <c r="F31" s="185"/>
      <c r="I31" s="86">
        <v>4.8099999999999997E-2</v>
      </c>
      <c r="J31" s="86">
        <v>4.8099999999999997E-2</v>
      </c>
    </row>
    <row r="32" spans="2:10" ht="18.75" customHeight="1" x14ac:dyDescent="0.2">
      <c r="B32" s="186" t="s">
        <v>46</v>
      </c>
      <c r="C32" s="60" t="s">
        <v>138</v>
      </c>
      <c r="D32" s="59"/>
      <c r="E32" s="59"/>
      <c r="F32" s="185"/>
      <c r="I32" s="86">
        <v>1.1000000000000001E-3</v>
      </c>
      <c r="J32" s="86">
        <v>1.1000000000000001E-3</v>
      </c>
    </row>
    <row r="33" spans="2:10" ht="18.75" customHeight="1" x14ac:dyDescent="0.2">
      <c r="B33" s="186" t="s">
        <v>47</v>
      </c>
      <c r="C33" s="60" t="s">
        <v>139</v>
      </c>
      <c r="D33" s="59"/>
      <c r="E33" s="59"/>
      <c r="F33" s="185"/>
      <c r="I33" s="86">
        <v>2.9000000000000001E-2</v>
      </c>
      <c r="J33" s="86">
        <v>2.9000000000000001E-2</v>
      </c>
    </row>
    <row r="34" spans="2:10" ht="18" customHeight="1" x14ac:dyDescent="0.2">
      <c r="B34" s="186" t="s">
        <v>134</v>
      </c>
      <c r="C34" s="60" t="s">
        <v>73</v>
      </c>
      <c r="D34" s="59"/>
      <c r="E34" s="59"/>
      <c r="F34" s="185"/>
      <c r="I34" s="86">
        <v>2.8199999999999999E-2</v>
      </c>
      <c r="J34" s="86">
        <v>2.8199999999999999E-2</v>
      </c>
    </row>
    <row r="35" spans="2:10" ht="18.75" customHeight="1" x14ac:dyDescent="0.2">
      <c r="B35" s="186" t="s">
        <v>135</v>
      </c>
      <c r="C35" s="60" t="s">
        <v>72</v>
      </c>
      <c r="D35" s="59"/>
      <c r="E35" s="59"/>
      <c r="F35" s="185"/>
      <c r="I35" s="86">
        <v>4.0000000000000001E-3</v>
      </c>
      <c r="J35" s="86">
        <v>4.0000000000000001E-3</v>
      </c>
    </row>
    <row r="36" spans="2:10" ht="18.75" customHeight="1" x14ac:dyDescent="0.2">
      <c r="B36" s="186"/>
      <c r="C36" s="58" t="s">
        <v>26</v>
      </c>
      <c r="D36" s="59"/>
      <c r="E36" s="59"/>
      <c r="F36" s="187"/>
      <c r="I36" s="86">
        <f>SUM(I31:I35)</f>
        <v>0.1104</v>
      </c>
      <c r="J36" s="86">
        <f>SUM(J31:J35)</f>
        <v>0.1104</v>
      </c>
    </row>
    <row r="37" spans="2:10" ht="18.75" customHeight="1" x14ac:dyDescent="0.2">
      <c r="B37" s="188"/>
      <c r="C37" s="62"/>
      <c r="D37" s="63"/>
      <c r="E37" s="63"/>
      <c r="F37" s="189"/>
    </row>
    <row r="38" spans="2:10" ht="18" customHeight="1" x14ac:dyDescent="0.2">
      <c r="B38" s="186"/>
      <c r="C38" s="58" t="s">
        <v>54</v>
      </c>
      <c r="D38" s="59"/>
      <c r="E38" s="59"/>
      <c r="F38" s="183" t="s">
        <v>16</v>
      </c>
      <c r="I38" s="86" t="s">
        <v>16</v>
      </c>
      <c r="J38" s="86" t="s">
        <v>16</v>
      </c>
    </row>
    <row r="39" spans="2:10" x14ac:dyDescent="0.2">
      <c r="B39" s="186" t="s">
        <v>48</v>
      </c>
      <c r="C39" s="60" t="s">
        <v>49</v>
      </c>
      <c r="D39" s="59"/>
      <c r="E39" s="59"/>
      <c r="F39" s="185"/>
      <c r="I39" s="86">
        <f>I15*I28</f>
        <v>0.18045720000000001</v>
      </c>
      <c r="J39" s="86">
        <f>J15*J28</f>
        <v>8.4977199999999989E-2</v>
      </c>
    </row>
    <row r="40" spans="2:10" ht="49.5" customHeight="1" x14ac:dyDescent="0.2">
      <c r="B40" s="186" t="s">
        <v>50</v>
      </c>
      <c r="C40" s="61" t="s">
        <v>74</v>
      </c>
      <c r="D40" s="59"/>
      <c r="E40" s="59"/>
      <c r="F40" s="185"/>
      <c r="I40" s="86">
        <f>(I15*I32)+(I13*I31)</f>
        <v>4.2637999999999999E-3</v>
      </c>
      <c r="J40" s="86">
        <f>(J15*J32)+(J13*J31)</f>
        <v>4.0438000000000002E-3</v>
      </c>
    </row>
    <row r="41" spans="2:10" ht="18.75" customHeight="1" x14ac:dyDescent="0.2">
      <c r="B41" s="186"/>
      <c r="C41" s="58" t="s">
        <v>26</v>
      </c>
      <c r="D41" s="59"/>
      <c r="E41" s="59"/>
      <c r="F41" s="187"/>
      <c r="I41" s="86">
        <f>SUM(I37:I40)</f>
        <v>0.18472100000000002</v>
      </c>
      <c r="J41" s="86">
        <f>SUM(J37:J40)</f>
        <v>8.9020999999999989E-2</v>
      </c>
    </row>
    <row r="42" spans="2:10" ht="18.75" customHeight="1" thickBot="1" x14ac:dyDescent="0.25">
      <c r="B42" s="190"/>
      <c r="C42" s="62"/>
      <c r="D42" s="63"/>
      <c r="E42" s="63"/>
      <c r="F42" s="191"/>
    </row>
    <row r="43" spans="2:10" ht="18" customHeight="1" thickBot="1" x14ac:dyDescent="0.25">
      <c r="B43" s="192"/>
      <c r="C43" s="65" t="s">
        <v>27</v>
      </c>
      <c r="D43" s="66"/>
      <c r="E43" s="66"/>
      <c r="F43" s="193">
        <f>F41+F36+F28+F15</f>
        <v>0</v>
      </c>
      <c r="I43" s="86">
        <f>TRUNC(I41+I36+I28+I15,4)</f>
        <v>1.1505000000000001</v>
      </c>
      <c r="J43" s="86">
        <f>TRUNC(J41+J36+J28+J15,4)</f>
        <v>0.8548</v>
      </c>
    </row>
    <row r="44" spans="2:10" ht="11.25" x14ac:dyDescent="0.2">
      <c r="B44" s="264" t="s">
        <v>28</v>
      </c>
      <c r="C44" s="265"/>
      <c r="D44" s="265"/>
      <c r="E44" s="265"/>
      <c r="F44" s="266"/>
    </row>
    <row r="45" spans="2:10" ht="32.25" customHeight="1" x14ac:dyDescent="0.2">
      <c r="B45" s="264"/>
      <c r="C45" s="265"/>
      <c r="D45" s="265"/>
      <c r="E45" s="265"/>
      <c r="F45" s="266"/>
    </row>
    <row r="46" spans="2:10" ht="37.5" customHeight="1" x14ac:dyDescent="0.2">
      <c r="B46" s="267"/>
      <c r="C46" s="268"/>
      <c r="D46" s="268"/>
      <c r="E46" s="268"/>
      <c r="F46" s="269"/>
    </row>
  </sheetData>
  <mergeCells count="4">
    <mergeCell ref="B2:F2"/>
    <mergeCell ref="C3:E3"/>
    <mergeCell ref="C14:E14"/>
    <mergeCell ref="B44:F46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7" orientation="portrait" r:id="rId1"/>
  <headerFooter>
    <oddHeader>&amp;L &amp;G&amp;R&amp;G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AB2A48DE-6F5E-4385-9A5F-CA4A7C54DC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841B87-2171-4F40-97DC-1839DB88A5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DC7B7B-4BAD-452E-9E34-542D598ABB7A}">
  <ds:schemaRefs>
    <ds:schemaRef ds:uri="http://schemas.microsoft.com/office/2006/metadata/properties"/>
    <ds:schemaRef ds:uri="http://schemas.microsoft.com/office/infopath/2007/PartnerControls"/>
    <ds:schemaRef ds:uri="4e12e8d8-7ad9-463d-b1fb-a88a9165136f"/>
    <ds:schemaRef ds:uri="6c31b043-20b7-40c2-bf6e-3aafb7972d11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9</vt:i4>
      </vt:variant>
    </vt:vector>
  </HeadingPairs>
  <TitlesOfParts>
    <vt:vector size="13" baseType="lpstr">
      <vt:lpstr>Anexo 2 - Planilha Preços</vt:lpstr>
      <vt:lpstr>Anexo 3 - BDI</vt:lpstr>
      <vt:lpstr>Anexo 5 - Cronograma</vt:lpstr>
      <vt:lpstr>Anexo 4 - Encargos Sociais</vt:lpstr>
      <vt:lpstr>'Anexo 2 - Planilha Preços'!Area_de_impressao</vt:lpstr>
      <vt:lpstr>'Anexo 3 - BDI'!Area_de_impressao</vt:lpstr>
      <vt:lpstr>'Anexo 4 - Encargos Sociais'!Area_de_impressao</vt:lpstr>
      <vt:lpstr>'Anexo 5 - Cronograma'!Area_de_impressao</vt:lpstr>
      <vt:lpstr>'Anexo 2 - Planilha Preços'!Print_Area</vt:lpstr>
      <vt:lpstr>'Anexo 4 - Encargos Sociais'!Print_Area</vt:lpstr>
      <vt:lpstr>'Anexo 2 - Planilha Preços'!Print_Titles</vt:lpstr>
      <vt:lpstr>'Anexo 2 - Planilha Preços'!Titulos_de_impressao</vt:lpstr>
      <vt:lpstr>'Anexo 5 - Cronograma'!Titulos_de_impressao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2025-04-23T20:18:26Z</cp:lastPrinted>
  <dcterms:created xsi:type="dcterms:W3CDTF">2016-07-11T11:52:01Z</dcterms:created>
  <dcterms:modified xsi:type="dcterms:W3CDTF">2025-08-01T16:55:58Z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